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3월\조리안내서\2026년 3월 조리안내서\"/>
    </mc:Choice>
  </mc:AlternateContent>
  <xr:revisionPtr revIDLastSave="0" documentId="13_ncr:1_{168BA8A3-7987-4A4A-ACFB-0BEA72830D1E}" xr6:coauthVersionLast="47" xr6:coauthVersionMax="47" xr10:uidLastSave="{00000000-0000-0000-0000-000000000000}"/>
  <bookViews>
    <workbookView xWindow="16305" yWindow="3315" windowWidth="14385" windowHeight="5880" activeTab="4" xr2:uid="{00000000-000D-0000-FFFF-FFFF00000000}"/>
  </bookViews>
  <sheets>
    <sheet name="9일" sheetId="8" r:id="rId1"/>
    <sheet name="10일" sheetId="9" r:id="rId2"/>
    <sheet name="11일" sheetId="10" r:id="rId3"/>
    <sheet name="12일" sheetId="14" r:id="rId4"/>
    <sheet name="13일" sheetId="12" r:id="rId5"/>
    <sheet name="14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4" i="12" l="1"/>
  <c r="F34" i="12" s="1"/>
  <c r="D33" i="12"/>
  <c r="F33" i="12" s="1"/>
  <c r="F32" i="12"/>
  <c r="D32" i="12"/>
  <c r="D31" i="12"/>
  <c r="F31" i="12" s="1"/>
  <c r="F30" i="12"/>
  <c r="D30" i="12"/>
  <c r="D45" i="12" l="1"/>
  <c r="F45" i="12" s="1"/>
  <c r="D44" i="12"/>
  <c r="F44" i="12" s="1"/>
  <c r="D43" i="12"/>
  <c r="F43" i="12" s="1"/>
  <c r="D42" i="12"/>
  <c r="F42" i="12" s="1"/>
  <c r="D41" i="12"/>
  <c r="F41" i="12" s="1"/>
  <c r="D40" i="12"/>
  <c r="F40" i="12" s="1"/>
  <c r="D38" i="12"/>
  <c r="F38" i="12" s="1"/>
  <c r="D37" i="12"/>
  <c r="F37" i="12" s="1"/>
  <c r="D36" i="12"/>
  <c r="F36" i="12" s="1"/>
  <c r="D54" i="9"/>
  <c r="F54" i="9" s="1"/>
  <c r="D53" i="9"/>
  <c r="F53" i="9" s="1"/>
  <c r="D52" i="9"/>
  <c r="F52" i="9" s="1"/>
  <c r="D51" i="9"/>
  <c r="F51" i="9" s="1"/>
  <c r="D50" i="9"/>
  <c r="F50" i="9" s="1"/>
  <c r="D49" i="9"/>
  <c r="F49" i="9" s="1"/>
  <c r="D48" i="9"/>
  <c r="F48" i="9" s="1"/>
  <c r="D47" i="9"/>
  <c r="F47" i="9" s="1"/>
  <c r="D46" i="9"/>
  <c r="F46" i="9" s="1"/>
  <c r="D30" i="13"/>
  <c r="F30" i="13" s="1"/>
  <c r="D29" i="13"/>
  <c r="F29" i="13" s="1"/>
  <c r="D28" i="13"/>
  <c r="F28" i="13" s="1"/>
  <c r="D27" i="13"/>
  <c r="F27" i="13" s="1"/>
  <c r="D26" i="13"/>
  <c r="F26" i="13" s="1"/>
  <c r="D25" i="13"/>
  <c r="F25" i="13" s="1"/>
  <c r="D24" i="13"/>
  <c r="F24" i="13" s="1"/>
  <c r="D23" i="13"/>
  <c r="F23" i="13" s="1"/>
  <c r="F22" i="13"/>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39" i="12"/>
  <c r="F39" i="12" s="1"/>
  <c r="F35" i="12"/>
  <c r="D29" i="12"/>
  <c r="F29" i="12" s="1"/>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40" i="14"/>
  <c r="F40" i="14" s="1"/>
  <c r="D39" i="14"/>
  <c r="F39" i="14" s="1"/>
  <c r="D38" i="14"/>
  <c r="F38" i="14" s="1"/>
  <c r="F37" i="14"/>
  <c r="D37" i="14"/>
  <c r="D36" i="14"/>
  <c r="F36" i="14" s="1"/>
  <c r="D35" i="14"/>
  <c r="F35" i="14" s="1"/>
  <c r="D34" i="14"/>
  <c r="F34" i="14" s="1"/>
  <c r="F33" i="14"/>
  <c r="D32" i="14"/>
  <c r="F32" i="14" s="1"/>
  <c r="D31" i="14"/>
  <c r="F31" i="14" s="1"/>
  <c r="D30" i="14"/>
  <c r="F30" i="14" s="1"/>
  <c r="D29" i="14"/>
  <c r="F29" i="14" s="1"/>
  <c r="D28" i="14"/>
  <c r="F28" i="14" s="1"/>
  <c r="D27" i="14"/>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36" i="10"/>
  <c r="F36" i="10" s="1"/>
  <c r="D35" i="10"/>
  <c r="F35" i="10" s="1"/>
  <c r="D34" i="10"/>
  <c r="F34" i="10" s="1"/>
  <c r="D33" i="10"/>
  <c r="F33" i="10" s="1"/>
  <c r="D32" i="10"/>
  <c r="F32" i="10" s="1"/>
  <c r="D31" i="10"/>
  <c r="F31" i="10" s="1"/>
  <c r="F30" i="10"/>
  <c r="D29" i="10"/>
  <c r="F29"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45" i="9"/>
  <c r="F45" i="9" s="1"/>
  <c r="D44" i="9"/>
  <c r="F44" i="9" s="1"/>
  <c r="F43" i="9"/>
  <c r="F42" i="9"/>
  <c r="D42" i="9"/>
  <c r="F41" i="9"/>
  <c r="D41" i="9"/>
  <c r="F40" i="9"/>
  <c r="D40" i="9"/>
  <c r="F39" i="9"/>
  <c r="D39" i="9"/>
  <c r="F38" i="9"/>
  <c r="D38" i="9"/>
  <c r="F37" i="9"/>
  <c r="D37" i="9"/>
  <c r="F36" i="9"/>
  <c r="D36" i="9"/>
  <c r="F35" i="9"/>
  <c r="D35" i="9"/>
  <c r="D34" i="9"/>
  <c r="F34" i="9" s="1"/>
  <c r="D33" i="9"/>
  <c r="F33" i="9" s="1"/>
  <c r="D32" i="9"/>
  <c r="F32" i="9" s="1"/>
  <c r="D31" i="9"/>
  <c r="F31" i="9" s="1"/>
  <c r="D30" i="9"/>
  <c r="F30" i="9" s="1"/>
  <c r="D29" i="9"/>
  <c r="F29" i="9" s="1"/>
  <c r="D28" i="9"/>
  <c r="F28" i="9" s="1"/>
  <c r="D27" i="9"/>
  <c r="F27" i="9" s="1"/>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50" i="8"/>
  <c r="F50" i="8" s="1"/>
  <c r="D49" i="8"/>
  <c r="F49" i="8" s="1"/>
  <c r="D48" i="8"/>
  <c r="F48" i="8" s="1"/>
  <c r="D47" i="8"/>
  <c r="F47" i="8" s="1"/>
  <c r="D46" i="8"/>
  <c r="F46" i="8" s="1"/>
  <c r="D45" i="8"/>
  <c r="F45" i="8" s="1"/>
  <c r="D44" i="8"/>
  <c r="F44" i="8" s="1"/>
  <c r="D43" i="8"/>
  <c r="F43" i="8" s="1"/>
  <c r="D42" i="8"/>
  <c r="F42" i="8" s="1"/>
  <c r="D41" i="8"/>
  <c r="F41" i="8" s="1"/>
  <c r="D40" i="8"/>
  <c r="F40" i="8" s="1"/>
  <c r="D39" i="8"/>
  <c r="F39" i="8" s="1"/>
  <c r="D38" i="8"/>
  <c r="F38" i="8" s="1"/>
  <c r="D37" i="8"/>
  <c r="F37" i="8" s="1"/>
  <c r="D36" i="8"/>
  <c r="F36" i="8" s="1"/>
  <c r="F35" i="8"/>
  <c r="D34" i="8"/>
  <c r="F34" i="8" s="1"/>
  <c r="D33" i="8"/>
  <c r="F33" i="8" s="1"/>
  <c r="D32" i="8"/>
  <c r="F32" i="8" s="1"/>
  <c r="D31" i="8"/>
  <c r="F31" i="8" s="1"/>
  <c r="D30" i="8"/>
  <c r="F30" i="8" s="1"/>
  <c r="D29" i="8"/>
  <c r="F29" i="8" s="1"/>
  <c r="D28" i="8"/>
  <c r="F28" i="8" s="1"/>
  <c r="D27" i="8"/>
  <c r="F27" i="8" s="1"/>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 r="D37" i="10"/>
  <c r="F37" i="10" s="1"/>
</calcChain>
</file>

<file path=xl/sharedStrings.xml><?xml version="1.0" encoding="utf-8"?>
<sst xmlns="http://schemas.openxmlformats.org/spreadsheetml/2006/main" count="381" uniqueCount="190">
  <si>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</si>
  <si>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</si>
  <si>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</si>
  <si>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</si>
  <si>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</si>
  <si>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</si>
  <si>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</si>
  <si>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</si>
  <si>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</si>
  <si>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</si>
  <si>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</si>
  <si>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</si>
  <si>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</si>
  <si>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양파</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</si>
  <si>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</si>
  <si>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</si>
  <si>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</si>
  <si>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</si>
  <si>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</si>
  <si>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배추김치</t>
    <phoneticPr fontId="13" type="noConversion"/>
  </si>
  <si>
    <t xml:space="preserve">배추김치 </t>
  </si>
  <si>
    <t>소금</t>
    <phoneticPr fontId="13" type="noConversion"/>
  </si>
  <si>
    <t>우유</t>
    <phoneticPr fontId="13" type="noConversion"/>
  </si>
  <si>
    <t>우유</t>
  </si>
  <si>
    <t>대파</t>
    <phoneticPr fontId="13" type="noConversion"/>
  </si>
  <si>
    <t>멸치</t>
    <phoneticPr fontId="13" type="noConversion"/>
  </si>
  <si>
    <t>점심</t>
    <phoneticPr fontId="20" type="noConversion"/>
  </si>
  <si>
    <t>간식</t>
    <phoneticPr fontId="20" type="noConversion"/>
  </si>
  <si>
    <t>밀가루</t>
    <phoneticPr fontId="13" type="noConversion"/>
  </si>
  <si>
    <t>애호박</t>
    <phoneticPr fontId="13" type="noConversion"/>
  </si>
  <si>
    <t>국간장</t>
    <phoneticPr fontId="13" type="noConversion"/>
  </si>
  <si>
    <t>점심</t>
    <phoneticPr fontId="20" type="noConversion"/>
  </si>
  <si>
    <t>참기름</t>
    <phoneticPr fontId="20" type="noConversion"/>
  </si>
  <si>
    <t>기장</t>
    <phoneticPr fontId="13" type="noConversion"/>
  </si>
  <si>
    <t>점심</t>
    <phoneticPr fontId="20" type="noConversion"/>
  </si>
  <si>
    <t>쇠고기(안심)</t>
    <phoneticPr fontId="13" type="noConversion"/>
  </si>
  <si>
    <t>쇠고기(등심)</t>
    <phoneticPr fontId="13" type="noConversion"/>
  </si>
  <si>
    <t>수수</t>
    <phoneticPr fontId="13" type="noConversion"/>
  </si>
  <si>
    <t>무</t>
    <phoneticPr fontId="13" type="noConversion"/>
  </si>
  <si>
    <t>국간장</t>
  </si>
  <si>
    <t>달걀</t>
    <phoneticPr fontId="13" type="noConversion"/>
  </si>
  <si>
    <t>당근</t>
    <phoneticPr fontId="13" type="noConversion"/>
  </si>
  <si>
    <t>느타리버섯</t>
    <phoneticPr fontId="13" type="noConversion"/>
  </si>
  <si>
    <t>고구마죽</t>
    <phoneticPr fontId="13" type="noConversion"/>
  </si>
  <si>
    <t>고구마</t>
    <phoneticPr fontId="13" type="noConversion"/>
  </si>
  <si>
    <t>현미</t>
    <phoneticPr fontId="13" type="noConversion"/>
  </si>
  <si>
    <t>두부맑은국</t>
    <phoneticPr fontId="13" type="noConversion"/>
  </si>
  <si>
    <t>두부</t>
    <phoneticPr fontId="13" type="noConversion"/>
  </si>
  <si>
    <t>건다시마</t>
    <phoneticPr fontId="13" type="noConversion"/>
  </si>
  <si>
    <t>올리고당</t>
    <phoneticPr fontId="13" type="noConversion"/>
  </si>
  <si>
    <t>당근</t>
  </si>
  <si>
    <t>소금</t>
    <phoneticPr fontId="20" type="noConversion"/>
  </si>
  <si>
    <t>마시는요거트</t>
    <phoneticPr fontId="13" type="noConversion"/>
  </si>
  <si>
    <t>액상발효유</t>
    <phoneticPr fontId="13" type="noConversion"/>
  </si>
  <si>
    <t>닭고기(가슴살)</t>
    <phoneticPr fontId="13" type="noConversion"/>
  </si>
  <si>
    <t>감자</t>
    <phoneticPr fontId="13" type="noConversion"/>
  </si>
  <si>
    <t>부추</t>
    <phoneticPr fontId="13" type="noConversion"/>
  </si>
  <si>
    <t>토마토</t>
    <phoneticPr fontId="13" type="noConversion"/>
  </si>
  <si>
    <t>★숭늉</t>
    <phoneticPr fontId="13" type="noConversion"/>
  </si>
  <si>
    <t>1. 팬에 밥을 눌러 누룽지를 만든다.
2. 냄비에 물, 누룽지를 넣고 푹 끓인다.</t>
    <phoneticPr fontId="13" type="noConversion"/>
  </si>
  <si>
    <t>가쓰오부시</t>
    <phoneticPr fontId="13" type="noConversion"/>
  </si>
  <si>
    <t>실파</t>
    <phoneticPr fontId="13" type="noConversion"/>
  </si>
  <si>
    <t>돼지고기(안심)</t>
    <phoneticPr fontId="13" type="noConversion"/>
  </si>
  <si>
    <t>빵가루</t>
    <phoneticPr fontId="13" type="noConversion"/>
  </si>
  <si>
    <t>함박
스테이크</t>
    <phoneticPr fontId="13" type="noConversion"/>
  </si>
  <si>
    <t>바나나</t>
    <phoneticPr fontId="13" type="noConversion"/>
  </si>
  <si>
    <t>바나나</t>
  </si>
  <si>
    <t>된장</t>
    <phoneticPr fontId="13" type="noConversion"/>
  </si>
  <si>
    <t>숙주</t>
    <phoneticPr fontId="13" type="noConversion"/>
  </si>
  <si>
    <t>깍두기</t>
    <phoneticPr fontId="13" type="noConversion"/>
  </si>
  <si>
    <t>생강</t>
    <phoneticPr fontId="13" type="noConversion"/>
  </si>
  <si>
    <t>Tip! 작게 잘라 제공하거나 음료(물, 우유 등)와 함께 제공해 주세요.</t>
  </si>
  <si>
    <t>3월 9일 (월) 조리법</t>
    <phoneticPr fontId="20" type="noConversion"/>
  </si>
  <si>
    <t>3월 10일 (화) 조리법</t>
    <phoneticPr fontId="20" type="noConversion"/>
  </si>
  <si>
    <t>3월 11일 (수) 조리법</t>
    <phoneticPr fontId="20" type="noConversion"/>
  </si>
  <si>
    <t>3월 12일 (목) 조리법</t>
    <phoneticPr fontId="20" type="noConversion"/>
  </si>
  <si>
    <t>3월 13일 (금) 조리법</t>
    <phoneticPr fontId="20" type="noConversion"/>
  </si>
  <si>
    <t>3월 14일 (토) 조리법</t>
    <phoneticPr fontId="20" type="noConversion"/>
  </si>
  <si>
    <t>기장밥</t>
    <phoneticPr fontId="13" type="noConversion"/>
  </si>
  <si>
    <t>(만1-2세는 백미밥을 제공하거나 잡곡의 양을 백미밥의 5%이하로 조절하여 제공)</t>
    <phoneticPr fontId="13" type="noConversion"/>
  </si>
  <si>
    <t>북엇국</t>
    <phoneticPr fontId="13" type="noConversion"/>
  </si>
  <si>
    <t>북어채</t>
    <phoneticPr fontId="13" type="noConversion"/>
  </si>
  <si>
    <t>1. 북어채, 대파는 적당한 크기로 썬다.
2. 참기름을 두른 냄비에 북어채를 넣고 볶는다.
3. 2에 적당량의 물, 다진마늘을 넣고 끓인다.
4. 끓어오르면 대파를 넣고 국간장으로 간을 맞춘다.
(만1-2세는 북어채를 곱게 찢거나 갈아서 조리)</t>
    <phoneticPr fontId="13" type="noConversion"/>
  </si>
  <si>
    <t xml:space="preserve">1. 두부는 적당한 크기로 썰어 물기를 제거한다.
2. 당근은 잘게 다진다.
3. 두부에 전분가루를 골고루 묻힌 후 바삭하게 굽는다.
4. 식용유를 두른 팬에 당근, 다진마늘을 볶는다.
5. 진간장, 식초, 올리고당, 적당량의 물을 넣어 끓인 뒤 구운 두부를 넣어 조린다. </t>
    <phoneticPr fontId="13" type="noConversion"/>
  </si>
  <si>
    <t>전분가루</t>
    <phoneticPr fontId="13" type="noConversion"/>
  </si>
  <si>
    <t>식초</t>
    <phoneticPr fontId="20" type="noConversion"/>
  </si>
  <si>
    <t>올리고당</t>
  </si>
  <si>
    <t>식용유</t>
  </si>
  <si>
    <t>깐풍
두부조림</t>
    <phoneticPr fontId="13" type="noConversion"/>
  </si>
  <si>
    <t>둥근어묵</t>
    <phoneticPr fontId="13" type="noConversion"/>
  </si>
  <si>
    <t>1. 당근, 양파, 피망은 적당한 크기로 썬다.
2. 다진마늘, 진간장, 올리고당, 깨, 참기름을 섞어 양념장을 만든다.
3. 식용유를 두른 팬에 1의 재료, 2의 양념장을 넣고 볶는다.</t>
    <phoneticPr fontId="13" type="noConversion"/>
  </si>
  <si>
    <t>피망</t>
    <phoneticPr fontId="13" type="noConversion"/>
  </si>
  <si>
    <t>어묵
채소볶음</t>
    <phoneticPr fontId="13" type="noConversion"/>
  </si>
  <si>
    <t>※  배추김치는 1cm 이하 크기로 작게 잘라서 제공한다.
(만1-2세는 백김치나 맵지 않은 김치류로 제공)</t>
    <phoneticPr fontId="13" type="noConversion"/>
  </si>
  <si>
    <t>청경채죽</t>
    <phoneticPr fontId="13" type="noConversion"/>
  </si>
  <si>
    <t>1. 청경채, 당근은 잘게 다진다.
2. 냄비에 불린 쌀, 물을 넣고 센 불에서 저어가며 끓인다.
3. 끓어오르면 불을 약하게 줄이고 청경채, 당근을 넣어 쌀알이 퍼질 때까지 저어가며 끓인다.
4. 참기름을 넣고 소금으로 간을 맞춘다.</t>
    <phoneticPr fontId="13" type="noConversion"/>
  </si>
  <si>
    <t>청경채</t>
    <phoneticPr fontId="13" type="noConversion"/>
  </si>
  <si>
    <t>멸치주먹밥</t>
    <phoneticPr fontId="13" type="noConversion"/>
  </si>
  <si>
    <t xml:space="preserve">1. 밥은 고슬고슬하게 짓는다.
2. 식용유를 두른 팬에 잔멸치, 진간장, 올리고당을 넣고 볶는다.
3. 밥에 2의 잔멸치, 깨, 참기름을 넣고 잘 섞어 한 입 크기로 동글하게 만든다. </t>
    <phoneticPr fontId="13" type="noConversion"/>
  </si>
  <si>
    <t>찹쌀현미밥</t>
    <phoneticPr fontId="13" type="noConversion"/>
  </si>
  <si>
    <t>찹쌀</t>
    <phoneticPr fontId="13" type="noConversion"/>
  </si>
  <si>
    <t>달래</t>
  </si>
  <si>
    <t>1. 적당량의 물에 멸치, 건다시마를 넣어 국물을 낸다.
2. 달래, 양파, 두부는 적당한 크기로 썬다.
3. 1의 육수에 된장을 풀고 달래, 양파를 넣고 끓인다.
4. 끓으면 두부를 넣는다.</t>
  </si>
  <si>
    <t>★달래
된장국</t>
    <phoneticPr fontId="20" type="noConversion"/>
  </si>
  <si>
    <t>1. 적당량의 물에 멸치, 건다시마를 넣어 국물을 낸다.
2. 부추, 양파는 적당한 크기로 썬다.
3. 1의 육수에 된장을 풀고 부추, 양파, 다진마늘을 넣어 끓인다.</t>
  </si>
  <si>
    <t>★부추
된장국</t>
    <phoneticPr fontId="13" type="noConversion"/>
  </si>
  <si>
    <t>1. 쇠고기, 대파는 적당한 크기로 썬다.
2. 쇠고기는 진간장, 참기름으로 밑간한다.
3. 식용유를 두른 팬에 다진마늘을 넣고 볶다가 2의 쇠고기를 넣어 볶는다.
4. 쇠고기가 거의 다 익으면 대파를 넣어 볶는다.</t>
    <phoneticPr fontId="13" type="noConversion"/>
  </si>
  <si>
    <t>대파</t>
    <phoneticPr fontId="20" type="noConversion"/>
  </si>
  <si>
    <t>마늘</t>
    <phoneticPr fontId="20" type="noConversion"/>
  </si>
  <si>
    <t>진간장</t>
    <phoneticPr fontId="20" type="noConversion"/>
  </si>
  <si>
    <t>식용유</t>
    <phoneticPr fontId="20" type="noConversion"/>
  </si>
  <si>
    <t>쇠고기
대파볶음</t>
    <phoneticPr fontId="13" type="noConversion"/>
  </si>
  <si>
    <t>무</t>
    <phoneticPr fontId="20" type="noConversion"/>
  </si>
  <si>
    <t>1. 무는 채 썬다. 
2. 참기름을 두른 팬에 채 썬 무, 다진마늘을 볶는다.
3. 무가 익으면 소금으로 간을 맞추고 깨를 뿌린다.</t>
    <phoneticPr fontId="13" type="noConversion"/>
  </si>
  <si>
    <t>깨</t>
    <phoneticPr fontId="20" type="noConversion"/>
  </si>
  <si>
    <t>무나물
(만1-2세)</t>
    <phoneticPr fontId="20" type="noConversion"/>
  </si>
  <si>
    <t>무생채
(만3-5세)</t>
    <phoneticPr fontId="13" type="noConversion"/>
  </si>
  <si>
    <t>1. 무는 채 썰어 소금을 넣고 절인다.
2. 절여진 무는 면포를 이용해 물기를 제거한다.
3. 2의 무에 다진마늘, 식초, 설탕, 고춧가루, 깨, 참기름을 넣고 버무린다.</t>
    <phoneticPr fontId="13" type="noConversion"/>
  </si>
  <si>
    <t>식초</t>
    <phoneticPr fontId="13" type="noConversion"/>
  </si>
  <si>
    <t>고춧가루</t>
    <phoneticPr fontId="13" type="noConversion"/>
  </si>
  <si>
    <t>누룽지죽</t>
  </si>
  <si>
    <t>누룽지</t>
  </si>
  <si>
    <t>1. 냄비에 누룽지, 적당량의 물을 넣고 센 불에서 저어가며 끓인다.
2. 끓어오르면 불을 약하게 줄이고 쌀알이 퍼질 때까지 저어가며 끓인다.
3. 소금으로 간을 맞춘다.</t>
    <phoneticPr fontId="13" type="noConversion"/>
  </si>
  <si>
    <t>1. 밥은 고슬고슬하게 짓는다.
2. 실파는 송송 썬다.
3. 닭가슴살은 적당한 크기로 썰어 소금으로 밑간한 후 밀가루를 골고루 묻힌다.
4. 튀김냄비에 식용유를 부어 적당한 온도가 되면 3을 넣어 튀긴 후 기름기를 뺀다.
5. 달걀을 풀어 식용유를 두른 팬에 스크램블하여 익힌다.
6. 그릇에 밥을 담고 4, 5, 실파를 올린 후 데리야끼소스, 마요네즈를 뿌린다.</t>
  </si>
  <si>
    <t>마요네즈</t>
    <phoneticPr fontId="13" type="noConversion"/>
  </si>
  <si>
    <t>데리야끼소스</t>
    <phoneticPr fontId="13" type="noConversion"/>
  </si>
  <si>
    <t>치킨마요
덮밥</t>
    <phoneticPr fontId="13" type="noConversion"/>
  </si>
  <si>
    <t>우동</t>
    <phoneticPr fontId="13" type="noConversion"/>
  </si>
  <si>
    <t>우동면</t>
    <phoneticPr fontId="13" type="noConversion"/>
  </si>
  <si>
    <t>1. 적당량의 물에 멸치, 건다시마를 넣어 육수를 낸다.
2. 1에 가쓰오부시를 넣어 국물이 우러나면 건진다.
3. 유부, 실파는 적당한 크기로 썬다. 
4. 2의 육수에 우동면을 넣고 끓인다.
5. 우동면이 익으면 국간장으로 간을 하고 유부, 실파를 얹는다.</t>
    <phoneticPr fontId="13" type="noConversion"/>
  </si>
  <si>
    <t>유부</t>
    <phoneticPr fontId="13" type="noConversion"/>
  </si>
  <si>
    <t>브로콜리</t>
    <phoneticPr fontId="13" type="noConversion"/>
  </si>
  <si>
    <t>1. 브로콜리는 끓는 물에 데쳐 적당한 크기로 썬다.
2. 데친 브로콜리에 깨, 참기름, 소금으로 간하여 무친다.</t>
    <phoneticPr fontId="13" type="noConversion"/>
  </si>
  <si>
    <t>브로콜리
깨무침</t>
    <phoneticPr fontId="13" type="noConversion"/>
  </si>
  <si>
    <t>1. 고구마는 잘게 다진다. 
2. 냄비에 참기름을 두르고 불린 쌀을 넣고 볶다가 고구마를 넣어 함께 볶는다. 
3. 2에 적당량의 물을 넣고 센 불에서 저어가며 끓인다.
4. 끓어오르면 불을 약하게 줄이고 쌀알이 퍼질 때까지 저어가며 끓인다.
5. 소금으로 간을 맞춘다.</t>
    <phoneticPr fontId="13" type="noConversion"/>
  </si>
  <si>
    <t>찐고구마</t>
    <phoneticPr fontId="13" type="noConversion"/>
  </si>
  <si>
    <t>※ 으깨거나 작게 자르고, 음료(물, 우유 등)와 함께 제공한다.</t>
    <phoneticPr fontId="20" type="noConversion"/>
  </si>
  <si>
    <t>백미밥</t>
    <phoneticPr fontId="13" type="noConversion"/>
  </si>
  <si>
    <t>1. 적당량의 물에 멸치, 건다시마를 넣어 국물을 낸다.
2. 두부, 무, 대파는 적당한 크기로 썬다.
3. 1의 육수에 무를 넣고 끓이다가 반쯤 익으면 두부, 대파를 넣는다.
4. 국간장, 참기름으로 간을 맞춘다.</t>
    <phoneticPr fontId="13" type="noConversion"/>
  </si>
  <si>
    <t>돼지갈비찜</t>
    <phoneticPr fontId="13" type="noConversion"/>
  </si>
  <si>
    <t>돼지고기(갈비)</t>
    <phoneticPr fontId="13" type="noConversion"/>
  </si>
  <si>
    <t>1. 돼지고기는 적당한 크기로 토막내어 칼집을 넣은 후 핏물을 제거한다.
2. 당근, 양파, 대파는 적당한 크기로 썬다.
3. 다진마늘, 다진생강, 진간장, 설탕, 참기름을 섞어 양념장을 만든다.
4. 냄비에 돼지고기, 적당량의 물을 넣고 충분히 삶은 후 당근, 양념장을 넣고 끓인다.
5. 국물이 조금 남았을 때 대파, 양파를 넣고 자작하게 조린다.</t>
  </si>
  <si>
    <t>1. 숙주는 깨끗이 손질하고, 당근은 채썬다.
2. 당근, 숙주를 살짝 데친다.
3. 2에 다진마늘, 깨, 참기름, 소금을 넣고 무친다.</t>
    <phoneticPr fontId="13" type="noConversion"/>
  </si>
  <si>
    <t>숙주
당근무침</t>
    <phoneticPr fontId="13" type="noConversion"/>
  </si>
  <si>
    <t>밥새우죽</t>
    <phoneticPr fontId="13" type="noConversion"/>
  </si>
  <si>
    <t>1. 밥새우는 후라이팬에 넣고 살짝 볶아서 믹서로 간다.
2. 참기름을 두른 냄비에 불린 쌀을 넣고 볶는다.
3. 충분히 볶아지면 적당량의 물을 넣고 저어가며 끓인다.
4. 쌀알이 퍼지면 간 밥새우를 넣고 저어가며 끓인다.
5. 소금으로 간을 맞춘다.</t>
    <phoneticPr fontId="13" type="noConversion"/>
  </si>
  <si>
    <t>밥새우</t>
    <phoneticPr fontId="13" type="noConversion"/>
  </si>
  <si>
    <t>식빵</t>
    <phoneticPr fontId="13" type="noConversion"/>
  </si>
  <si>
    <t>1. 달궈진 팬에 식빵을 올려 굽는다.</t>
    <phoneticPr fontId="13" type="noConversion"/>
  </si>
  <si>
    <t>식빵토스트
(만1-2세)</t>
    <phoneticPr fontId="13" type="noConversion"/>
  </si>
  <si>
    <t>증편</t>
    <phoneticPr fontId="13" type="noConversion"/>
  </si>
  <si>
    <t>증편
(만3-5세)</t>
    <phoneticPr fontId="13" type="noConversion"/>
  </si>
  <si>
    <t>수수밥</t>
    <phoneticPr fontId="13" type="noConversion"/>
  </si>
  <si>
    <t>1. 적당량의 물에 멸치, 건다시마를 넣어 국물을 낸다.
2. 버섯, 양파는 적당한 크기로 썬다. 
3. 1의 육수에 버섯, 양파, 다진마늘을 넣고 끓인다.
4. 국간장으로 간을 맞춘다.</t>
    <phoneticPr fontId="13" type="noConversion"/>
  </si>
  <si>
    <t>표고버섯</t>
    <phoneticPr fontId="13" type="noConversion"/>
  </si>
  <si>
    <t>★버섯
맑은국</t>
    <phoneticPr fontId="13" type="noConversion"/>
  </si>
  <si>
    <t>귤</t>
    <phoneticPr fontId="13" type="noConversion"/>
  </si>
  <si>
    <t>들깨수제비</t>
    <phoneticPr fontId="20" type="noConversion"/>
  </si>
  <si>
    <t>감자</t>
  </si>
  <si>
    <t>들깨가루</t>
    <phoneticPr fontId="13" type="noConversion"/>
  </si>
  <si>
    <t>백미밥½</t>
    <phoneticPr fontId="13" type="noConversion"/>
  </si>
  <si>
    <t>두부구이</t>
    <phoneticPr fontId="13" type="noConversion"/>
  </si>
  <si>
    <t>1. 적당한 크기로 썬 두부에 소금으로 간한다.
2. 식용유를 두른 팬에 두부를 굽는다.</t>
  </si>
  <si>
    <t>깍두기</t>
  </si>
  <si>
    <t>※  깍두기는 1cm*1cm 이하 크기로 작게 잘라서 제공한다.</t>
    <phoneticPr fontId="13" type="noConversion"/>
  </si>
  <si>
    <t>옥수수수프</t>
    <phoneticPr fontId="13" type="noConversion"/>
  </si>
  <si>
    <t>옥수수</t>
  </si>
  <si>
    <t>양파</t>
  </si>
  <si>
    <t>버터</t>
    <phoneticPr fontId="13" type="noConversion"/>
  </si>
  <si>
    <t>강정</t>
    <phoneticPr fontId="20" type="noConversion"/>
  </si>
  <si>
    <t>강정</t>
    <phoneticPr fontId="13" type="noConversion"/>
  </si>
  <si>
    <t>호상발효유</t>
    <phoneticPr fontId="13" type="noConversion"/>
  </si>
  <si>
    <t>떠먹는
요거트</t>
    <phoneticPr fontId="13" type="noConversion"/>
  </si>
  <si>
    <t>찐만두</t>
    <phoneticPr fontId="13" type="noConversion"/>
  </si>
  <si>
    <t>만두피(장)</t>
    <phoneticPr fontId="13" type="noConversion"/>
  </si>
  <si>
    <t>돼지고기(다짐육)</t>
    <phoneticPr fontId="13" type="noConversion"/>
  </si>
  <si>
    <t>당면</t>
    <phoneticPr fontId="13" type="noConversion"/>
  </si>
  <si>
    <t>1. 두부는 물기를 제거한 후 으깨고, 당면은 물에 불려준 뒤 잘게 썬다.
2. 부추는 깨끗하게 씻은 후 잘게 썰어준다.
3. 돼지고기는 진간장, 참기름, 소금으로 간을 맞춘다.
4. 모든재료를 섞어준 후 만두를 빚은 다음 찐다.
Tip! 조리과정이 어려운 경우 완제품을 사용해도 좋아요.</t>
    <phoneticPr fontId="13" type="noConversion"/>
  </si>
  <si>
    <t>달걀죽</t>
  </si>
  <si>
    <t>백미</t>
  </si>
  <si>
    <t>1. 달걀은 풀어서 준비한다.
2. 냄비에 불린 쌀, 적당량의 물을 넣고 센 불에서 저어가며 끓인다.
3. 끓어오르면 불을 약하게 줄이고 달걀을 넣어 쌀알이 퍼질 때까지 저어가며 끓인다.
4. 소금으로 간을 맞춘다.</t>
    <phoneticPr fontId="13" type="noConversion"/>
  </si>
  <si>
    <t>머스터드</t>
    <phoneticPr fontId="13" type="noConversion"/>
  </si>
  <si>
    <t>달걀샐러드</t>
    <phoneticPr fontId="13" type="noConversion"/>
  </si>
  <si>
    <t>게맛살</t>
    <phoneticPr fontId="13" type="noConversion"/>
  </si>
  <si>
    <t>1. 돼지고기, 쇠고기는 다지고 달걀은 푼다.
2. 양파, 당근은 잘게 다진다.
3. 돼지고기, 쇠고기에 2의 재료, 다진마늘, 다진대파, 소금을 넣어 간을 맞춘 후 적당한 크기로 빚는다.
4. 3을 달걀물과 빵가루 순서로 묻혀 식용유를 두른 팬에 익힌다.
Tip! 조리과정이 어려운 경우 완제품을 사용해도 좋아요.</t>
    <phoneticPr fontId="13" type="noConversion"/>
  </si>
  <si>
    <t>1. 냄비에 건다시마, 멸치를 넣고 끓여 육수를 우려낸다.
2. 감자, 애호박은 적당한 크기로 썬다.
3. 밀가루로 수제비 반죽을 만든다.
4. 끓는 육수에 수제비를 뜯어 넣고 감자, 애호박을 넣어 끓인다.
5. 국간장, 소금으로 간한 후 들깨가루를 넣어 마무리 한다.                               
Tip! 수제비를 뜯을 때 손에 식용유나 물을 살짝 바른 후 뜯으면 달라붙지 않아요. 수제비 반죽은 냉장고에 30분 정도 숙성하면 더욱 맛이 좋아요.</t>
    <phoneticPr fontId="20" type="noConversion"/>
  </si>
  <si>
    <t>1. 옥수수는 끓는 물에 익혀 곱게 간다.
2. 양파는 잘게 다진다.
3. 냄비에 버터를 두른 후 양파, 밀가루를 볶는다.
4. 3에 우유, 곱게 간 옥수수를 넣고 끓인다.
5. 소금으로 간을 맞춘다.
Tip! 조리과정이 어려운 경우 완제품을 사용해도 좋아요.</t>
    <phoneticPr fontId="13" type="noConversion"/>
  </si>
  <si>
    <t>1. 달걀은 삶아서 준비한다. 
2. 맛살과 당근은 적당한 크기로 자른다.
3. 삶은 달걀은 껍질을 벗겨 잘게 자르거나 으깬다.
4. 맛살, 당근, 마요네즈, 머스터드소스를 버무려 낸다.</t>
    <phoneticPr fontId="20" type="noConversion"/>
  </si>
  <si>
    <t>1. 감자, 피망은 채 썬다.
2. 식용유를 두른 팬에 감자를 넣어 볶다가 어느 정도 익으면 피망을 넣고 볶는다.
3. 소금으로 간을 맞추고 깨를 뿌린다.</t>
  </si>
  <si>
    <t>감자채
피망볶음</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</si>
</sst>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0"/>
  </numFmts>
  <fonts count="30">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inor"/>
    </font>
    <font>
      <sz val="11"/>
      <color indexed="8"/>
      <name val="맑은 고딕"/>
      <family val="3"/>
      <charset val="129"/>
      <scheme val="minor"/>
    </font>
    <font>
      <b/>
      <sz val="11"/>
      <color indexed="8"/>
      <name val="맑은 고딕"/>
      <family val="3"/>
      <charset val="129"/>
      <scheme val="major"/>
    </font>
    <font>
      <sz val="10"/>
      <name val="맑은 고딕"/>
      <family val="3"/>
      <charset val="129"/>
      <scheme val="minor"/>
    </font>
    <font>
      <sz val="7"/>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7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1"/>
      </left>
      <right/>
      <top/>
      <bottom/>
      <diagonal/>
    </border>
    <border>
      <left style="thin">
        <color theme="1"/>
      </left>
      <right/>
      <top style="thin">
        <color indexed="64"/>
      </top>
      <bottom/>
      <diagonal/>
    </border>
    <border>
      <left/>
      <right style="thin">
        <color indexed="64"/>
      </right>
      <top style="thin">
        <color indexed="64"/>
      </top>
      <bottom/>
      <diagonal/>
    </border>
    <border>
      <left/>
      <right style="thin">
        <color theme="1"/>
      </right>
      <top style="thin">
        <color indexed="64"/>
      </top>
      <bottom/>
      <diagonal/>
    </border>
    <border>
      <left style="thin">
        <color theme="1"/>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theme="1"/>
      </right>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6600"/>
      </left>
      <right style="thin">
        <color rgb="FF006600"/>
      </right>
      <top/>
      <bottom/>
      <diagonal/>
    </border>
    <border>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thin">
        <color rgb="FF006600"/>
      </right>
      <top/>
      <bottom style="thin">
        <color indexed="64"/>
      </bottom>
      <diagonal/>
    </border>
    <border>
      <left style="thin">
        <color rgb="FF006600"/>
      </left>
      <right style="medium">
        <color indexed="64"/>
      </right>
      <top/>
      <bottom style="thin">
        <color indexed="64"/>
      </bottom>
      <diagonal/>
    </border>
    <border>
      <left style="thin">
        <color rgb="FF006600"/>
      </left>
      <right style="thin">
        <color indexed="64"/>
      </right>
      <top style="thin">
        <color indexed="64"/>
      </top>
      <bottom style="thin">
        <color indexed="64"/>
      </bottom>
      <diagonal/>
    </border>
    <border>
      <left style="thin">
        <color indexed="64"/>
      </left>
      <right/>
      <top/>
      <bottom style="thin">
        <color theme="9" tint="-0.24994659260841701"/>
      </bottom>
      <diagonal/>
    </border>
    <border>
      <left style="thin">
        <color indexed="64"/>
      </left>
      <right/>
      <top style="thin">
        <color theme="9" tint="-0.24994659260841701"/>
      </top>
      <bottom style="thin">
        <color theme="9" tint="-0.24994659260841701"/>
      </bottom>
      <diagonal/>
    </border>
    <border>
      <left style="thin">
        <color indexed="64"/>
      </left>
      <right/>
      <top style="thin">
        <color theme="9" tint="-0.24994659260841701"/>
      </top>
      <bottom/>
      <diagonal/>
    </border>
    <border>
      <left style="thin">
        <color indexed="64"/>
      </left>
      <right/>
      <top style="thin">
        <color theme="9" tint="-0.24994659260841701"/>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right style="thin">
        <color rgb="FF006600"/>
      </right>
      <top style="medium">
        <color indexed="64"/>
      </top>
      <bottom/>
      <diagonal/>
    </border>
    <border>
      <left style="thin">
        <color rgb="FF006600"/>
      </left>
      <right style="thin">
        <color rgb="FF006600"/>
      </right>
      <top style="medium">
        <color indexed="64"/>
      </top>
      <bottom/>
      <diagonal/>
    </border>
    <border>
      <left style="thin">
        <color rgb="FF0066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6600"/>
      </left>
      <right style="thin">
        <color rgb="FF006600"/>
      </right>
      <top style="thin">
        <color indexed="64"/>
      </top>
      <bottom style="medium">
        <color indexed="64"/>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363">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30" xfId="0" applyNumberFormat="1" applyFont="1" applyBorder="1" applyAlignment="1">
      <alignment horizontal="center" vertical="center"/>
    </xf>
    <xf numFmtId="0" fontId="22" fillId="0" borderId="29" xfId="0" applyFont="1" applyBorder="1" applyAlignment="1">
      <alignment horizontal="center" vertical="center" shrinkToFit="1"/>
    </xf>
    <xf numFmtId="177" fontId="22" fillId="0" borderId="29" xfId="32" quotePrefix="1" applyNumberFormat="1" applyFont="1" applyBorder="1" applyAlignment="1">
      <alignment horizontal="center" vertical="center"/>
    </xf>
    <xf numFmtId="178" fontId="22" fillId="0" borderId="29"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8" fontId="14" fillId="0" borderId="2" xfId="0" applyNumberFormat="1" applyFont="1" applyBorder="1" applyAlignment="1">
      <alignment horizontal="center" vertical="center"/>
    </xf>
    <xf numFmtId="177" fontId="14" fillId="0" borderId="14" xfId="16" applyNumberFormat="1" applyFont="1" applyBorder="1" applyAlignment="1">
      <alignment horizontal="center" vertical="center"/>
    </xf>
    <xf numFmtId="177" fontId="22"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2" xfId="0" applyNumberFormat="1" applyFont="1" applyBorder="1" applyAlignment="1">
      <alignment horizontal="center" vertical="center"/>
    </xf>
    <xf numFmtId="0" fontId="14" fillId="0" borderId="36" xfId="0" applyFont="1" applyBorder="1" applyAlignment="1">
      <alignment horizontal="center" vertical="center" shrinkToFit="1"/>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14" fillId="0" borderId="15" xfId="0" applyFont="1" applyBorder="1" applyAlignment="1">
      <alignment horizontal="center" vertical="center" shrinkToFit="1"/>
    </xf>
    <xf numFmtId="177" fontId="22" fillId="0" borderId="10" xfId="0" applyNumberFormat="1" applyFont="1" applyBorder="1" applyAlignment="1">
      <alignment horizontal="center" vertical="center"/>
    </xf>
    <xf numFmtId="0" fontId="22" fillId="0" borderId="14" xfId="0" applyFont="1" applyBorder="1" applyAlignment="1">
      <alignment horizontal="center" vertical="center" shrinkToFit="1"/>
    </xf>
    <xf numFmtId="0" fontId="14" fillId="0" borderId="7" xfId="0" applyFont="1" applyBorder="1" applyAlignment="1">
      <alignment horizontal="center" vertical="center" shrinkToFit="1"/>
    </xf>
    <xf numFmtId="0" fontId="14" fillId="0" borderId="11"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177" fontId="22" fillId="0" borderId="6" xfId="16" applyNumberFormat="1" applyFont="1" applyBorder="1" applyAlignment="1">
      <alignment horizontal="center" vertical="center"/>
    </xf>
    <xf numFmtId="177" fontId="22" fillId="0" borderId="14" xfId="16" applyNumberFormat="1" applyFont="1" applyBorder="1" applyAlignment="1">
      <alignment horizontal="center" vertical="center"/>
    </xf>
    <xf numFmtId="0" fontId="22" fillId="0" borderId="14" xfId="16" applyFont="1" applyBorder="1" applyAlignment="1">
      <alignment horizontal="center" vertical="center" shrinkToFit="1"/>
    </xf>
    <xf numFmtId="177" fontId="22" fillId="0" borderId="10" xfId="16" applyNumberFormat="1" applyFont="1" applyBorder="1" applyAlignment="1">
      <alignment horizontal="center" vertical="center"/>
    </xf>
    <xf numFmtId="0" fontId="23" fillId="0" borderId="2" xfId="0" applyFont="1" applyBorder="1" applyAlignment="1">
      <alignment horizontal="center" vertical="center" shrinkToFit="1"/>
    </xf>
    <xf numFmtId="0" fontId="14" fillId="0" borderId="2" xfId="0" applyFont="1" applyBorder="1" applyAlignment="1">
      <alignment horizontal="center" vertical="center"/>
    </xf>
    <xf numFmtId="177" fontId="14" fillId="0" borderId="18" xfId="0" applyNumberFormat="1" applyFont="1" applyBorder="1" applyAlignment="1">
      <alignment horizontal="center" vertical="center"/>
    </xf>
    <xf numFmtId="177" fontId="14" fillId="0" borderId="19" xfId="0" applyNumberFormat="1" applyFont="1" applyBorder="1" applyAlignment="1">
      <alignment horizontal="center" vertical="center"/>
    </xf>
    <xf numFmtId="178" fontId="14" fillId="0" borderId="0" xfId="0" applyNumberFormat="1" applyFont="1" applyAlignment="1">
      <alignment horizontal="center" vertical="center"/>
    </xf>
    <xf numFmtId="0" fontId="23" fillId="0" borderId="29" xfId="0" applyFont="1" applyBorder="1" applyAlignment="1">
      <alignment horizontal="center" vertical="center"/>
    </xf>
    <xf numFmtId="0" fontId="22" fillId="0" borderId="29" xfId="16" applyFont="1" applyBorder="1" applyAlignment="1">
      <alignment horizontal="center" vertical="center" shrinkToFit="1"/>
    </xf>
    <xf numFmtId="178" fontId="6" fillId="0" borderId="29" xfId="0" applyNumberFormat="1" applyFont="1" applyBorder="1" applyAlignment="1">
      <alignment horizontal="center" vertical="center"/>
    </xf>
    <xf numFmtId="177" fontId="22" fillId="0" borderId="29" xfId="0" applyNumberFormat="1" applyFont="1" applyBorder="1" applyAlignment="1">
      <alignment horizontal="center" vertical="center"/>
    </xf>
    <xf numFmtId="0" fontId="21" fillId="0" borderId="2" xfId="0" applyFont="1" applyBorder="1" applyAlignment="1">
      <alignment horizontal="center" vertical="center"/>
    </xf>
    <xf numFmtId="177" fontId="14" fillId="0" borderId="34" xfId="0" applyNumberFormat="1" applyFont="1" applyBorder="1" applyAlignment="1">
      <alignment horizontal="center" vertical="center"/>
    </xf>
    <xf numFmtId="177" fontId="14" fillId="0" borderId="38" xfId="0" applyNumberFormat="1" applyFont="1" applyBorder="1" applyAlignment="1">
      <alignment horizontal="center" vertical="center"/>
    </xf>
    <xf numFmtId="177" fontId="14" fillId="0" borderId="36" xfId="0" applyNumberFormat="1" applyFont="1" applyBorder="1" applyAlignment="1">
      <alignment horizontal="center" vertical="center"/>
    </xf>
    <xf numFmtId="0" fontId="14" fillId="0" borderId="1" xfId="0" applyFont="1" applyBorder="1" applyAlignment="1">
      <alignment horizontal="center" vertical="center"/>
    </xf>
    <xf numFmtId="178" fontId="6" fillId="0" borderId="6" xfId="0" applyNumberFormat="1" applyFont="1" applyBorder="1" applyAlignment="1">
      <alignment horizontal="center" vertical="center"/>
    </xf>
    <xf numFmtId="178" fontId="6" fillId="0" borderId="14"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14" fillId="0" borderId="35"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177" fontId="6" fillId="0" borderId="10" xfId="0" applyNumberFormat="1" applyFont="1" applyBorder="1" applyAlignment="1">
      <alignment horizontal="center" vertical="center"/>
    </xf>
    <xf numFmtId="177" fontId="14" fillId="0" borderId="2" xfId="16" applyNumberFormat="1" applyFont="1" applyBorder="1" applyAlignment="1">
      <alignment horizontal="center" vertical="center"/>
    </xf>
    <xf numFmtId="177" fontId="14" fillId="0" borderId="1" xfId="32" quotePrefix="1" applyNumberFormat="1" applyFont="1" applyBorder="1" applyAlignment="1">
      <alignment horizontal="center" vertical="center"/>
    </xf>
    <xf numFmtId="0" fontId="22" fillId="0" borderId="19" xfId="0" applyFont="1" applyBorder="1" applyAlignment="1">
      <alignment horizontal="center" vertical="center" shrinkToFit="1"/>
    </xf>
    <xf numFmtId="0" fontId="22" fillId="0" borderId="8" xfId="0" applyFont="1" applyBorder="1" applyAlignment="1">
      <alignment horizontal="center" vertical="center" shrinkToFit="1"/>
    </xf>
    <xf numFmtId="0" fontId="22" fillId="0" borderId="12" xfId="0" applyFont="1" applyBorder="1" applyAlignment="1">
      <alignment horizontal="center" vertical="center" shrinkToFit="1"/>
    </xf>
    <xf numFmtId="0" fontId="6" fillId="0" borderId="6" xfId="0" applyFont="1" applyBorder="1" applyAlignment="1" applyProtection="1">
      <alignment horizontal="center" vertical="center" shrinkToFit="1"/>
      <protection locked="0"/>
    </xf>
    <xf numFmtId="0" fontId="6" fillId="0" borderId="14" xfId="0" applyFont="1" applyBorder="1" applyAlignment="1" applyProtection="1">
      <alignment horizontal="center" vertical="center" shrinkToFit="1"/>
      <protection locked="0"/>
    </xf>
    <xf numFmtId="0" fontId="6" fillId="0" borderId="10" xfId="0" applyFont="1" applyBorder="1" applyAlignment="1" applyProtection="1">
      <alignment horizontal="center" vertical="center" shrinkToFit="1"/>
      <protection locked="0"/>
    </xf>
    <xf numFmtId="177" fontId="6" fillId="0" borderId="8" xfId="0" applyNumberFormat="1" applyFont="1" applyBorder="1" applyAlignment="1">
      <alignment horizontal="center" vertical="center"/>
    </xf>
    <xf numFmtId="177" fontId="6" fillId="0" borderId="0" xfId="0" applyNumberFormat="1" applyFont="1" applyAlignment="1">
      <alignment horizontal="center" vertical="center"/>
    </xf>
    <xf numFmtId="177" fontId="6" fillId="0" borderId="12" xfId="0" applyNumberFormat="1" applyFont="1" applyBorder="1" applyAlignment="1">
      <alignment horizontal="center" vertical="center"/>
    </xf>
    <xf numFmtId="0" fontId="22" fillId="0" borderId="10" xfId="0" applyFont="1" applyBorder="1" applyAlignment="1">
      <alignment horizontal="center" vertical="center" shrinkToFit="1"/>
    </xf>
    <xf numFmtId="0" fontId="23" fillId="0" borderId="31" xfId="0" applyFont="1" applyBorder="1" applyAlignment="1">
      <alignment horizontal="center" vertical="center"/>
    </xf>
    <xf numFmtId="0" fontId="14" fillId="0" borderId="10" xfId="16" applyFont="1" applyBorder="1" applyAlignment="1">
      <alignment horizontal="center" vertical="center" shrinkToFit="1"/>
    </xf>
    <xf numFmtId="0" fontId="6" fillId="0" borderId="6" xfId="0" applyFont="1" applyBorder="1" applyAlignment="1">
      <alignment horizontal="center" vertical="center" shrinkToFit="1"/>
    </xf>
    <xf numFmtId="0" fontId="6" fillId="0" borderId="14" xfId="0" applyFont="1" applyBorder="1" applyAlignment="1">
      <alignment horizontal="center" vertical="center" shrinkToFit="1"/>
    </xf>
    <xf numFmtId="0" fontId="6" fillId="0" borderId="36" xfId="17" applyBorder="1" applyAlignment="1">
      <alignment horizontal="center" vertical="center" shrinkToFit="1"/>
    </xf>
    <xf numFmtId="177" fontId="6" fillId="0" borderId="6" xfId="17" applyNumberFormat="1" applyBorder="1" applyAlignment="1">
      <alignment horizontal="center" vertical="center"/>
    </xf>
    <xf numFmtId="177" fontId="22" fillId="0" borderId="7" xfId="0" applyNumberFormat="1" applyFont="1" applyBorder="1" applyAlignment="1">
      <alignment horizontal="center" vertical="center"/>
    </xf>
    <xf numFmtId="0" fontId="6" fillId="0" borderId="18" xfId="17" applyBorder="1" applyAlignment="1">
      <alignment horizontal="center" vertical="center" shrinkToFit="1"/>
    </xf>
    <xf numFmtId="177" fontId="6" fillId="0" borderId="14" xfId="17" applyNumberFormat="1" applyBorder="1" applyAlignment="1">
      <alignment horizontal="center" vertical="center"/>
    </xf>
    <xf numFmtId="177" fontId="22" fillId="0" borderId="15" xfId="0" applyNumberFormat="1" applyFont="1" applyBorder="1" applyAlignment="1">
      <alignment horizontal="center" vertical="center"/>
    </xf>
    <xf numFmtId="0" fontId="0" fillId="0" borderId="14" xfId="17" applyFont="1" applyBorder="1" applyAlignment="1">
      <alignment horizontal="center" vertical="center" shrinkToFit="1"/>
    </xf>
    <xf numFmtId="0" fontId="22" fillId="0" borderId="6" xfId="16" applyFont="1" applyBorder="1" applyAlignment="1">
      <alignment horizontal="center" vertical="center" shrinkToFit="1"/>
    </xf>
    <xf numFmtId="177" fontId="22" fillId="0" borderId="8" xfId="16" applyNumberFormat="1" applyFont="1" applyBorder="1" applyAlignment="1">
      <alignment horizontal="center" vertical="center"/>
    </xf>
    <xf numFmtId="0" fontId="22" fillId="0" borderId="10" xfId="16" applyFont="1" applyBorder="1" applyAlignment="1">
      <alignment horizontal="center" vertical="center" shrinkToFit="1"/>
    </xf>
    <xf numFmtId="177" fontId="22" fillId="0" borderId="0" xfId="16" applyNumberFormat="1" applyFont="1" applyBorder="1" applyAlignment="1">
      <alignment horizontal="center" vertical="center"/>
    </xf>
    <xf numFmtId="177" fontId="14" fillId="0" borderId="0" xfId="0" applyNumberFormat="1" applyFont="1" applyBorder="1" applyAlignment="1">
      <alignment horizontal="center" vertical="center"/>
    </xf>
    <xf numFmtId="0" fontId="23" fillId="0" borderId="2" xfId="0" applyFont="1" applyBorder="1" applyAlignment="1">
      <alignment horizontal="center" vertical="center"/>
    </xf>
    <xf numFmtId="0" fontId="22" fillId="0" borderId="2" xfId="16" applyFont="1" applyBorder="1" applyAlignment="1">
      <alignment horizontal="center" vertical="center"/>
    </xf>
    <xf numFmtId="177" fontId="22" fillId="0" borderId="2" xfId="0" applyNumberFormat="1" applyFont="1" applyBorder="1" applyAlignment="1">
      <alignment horizontal="center" vertical="center"/>
    </xf>
    <xf numFmtId="0" fontId="23" fillId="0" borderId="1" xfId="0" applyFont="1" applyBorder="1" applyAlignment="1">
      <alignment horizontal="center" vertical="center"/>
    </xf>
    <xf numFmtId="0" fontId="22" fillId="0" borderId="2" xfId="0" applyFont="1" applyBorder="1" applyAlignment="1">
      <alignment horizontal="center" vertical="center" shrinkToFit="1"/>
    </xf>
    <xf numFmtId="177" fontId="22" fillId="0" borderId="2" xfId="32" quotePrefix="1" applyNumberFormat="1" applyFont="1" applyBorder="1" applyAlignment="1">
      <alignment horizontal="center" vertical="center"/>
    </xf>
    <xf numFmtId="178" fontId="22" fillId="0" borderId="2" xfId="0" applyNumberFormat="1" applyFont="1" applyBorder="1" applyAlignment="1">
      <alignment horizontal="center" vertical="center"/>
    </xf>
    <xf numFmtId="177" fontId="14" fillId="0" borderId="53" xfId="0" applyNumberFormat="1" applyFont="1" applyBorder="1" applyAlignment="1">
      <alignment horizontal="center" vertical="center"/>
    </xf>
    <xf numFmtId="177" fontId="14" fillId="0" borderId="14" xfId="32" quotePrefix="1" applyNumberFormat="1" applyFont="1" applyBorder="1" applyAlignment="1">
      <alignment horizontal="center" vertical="center"/>
    </xf>
    <xf numFmtId="0" fontId="6" fillId="0" borderId="10" xfId="0" applyFont="1" applyBorder="1" applyAlignment="1">
      <alignment horizontal="center" vertical="center" shrinkToFit="1"/>
    </xf>
    <xf numFmtId="0" fontId="21" fillId="0" borderId="2" xfId="0" applyFont="1" applyBorder="1" applyAlignment="1">
      <alignment horizontal="center" vertical="center" wrapText="1"/>
    </xf>
    <xf numFmtId="0" fontId="0" fillId="0" borderId="14" xfId="0" applyBorder="1" applyAlignment="1">
      <alignment horizontal="center" vertical="center"/>
    </xf>
    <xf numFmtId="0" fontId="0" fillId="0" borderId="18" xfId="0" applyBorder="1" applyAlignment="1">
      <alignment horizontal="center" vertical="center"/>
    </xf>
    <xf numFmtId="0" fontId="14" fillId="0" borderId="19" xfId="0" applyFont="1" applyBorder="1" applyAlignment="1">
      <alignment horizontal="center" vertical="center" shrinkToFit="1"/>
    </xf>
    <xf numFmtId="0" fontId="0" fillId="0" borderId="36" xfId="0" applyBorder="1" applyAlignment="1">
      <alignment horizontal="center" vertical="center"/>
    </xf>
    <xf numFmtId="178" fontId="0" fillId="0" borderId="36" xfId="0" applyNumberFormat="1" applyBorder="1" applyAlignment="1">
      <alignment horizontal="center" vertical="center"/>
    </xf>
    <xf numFmtId="178" fontId="0" fillId="0" borderId="18" xfId="0" applyNumberFormat="1" applyBorder="1" applyAlignment="1">
      <alignment horizontal="center" vertical="center"/>
    </xf>
    <xf numFmtId="0" fontId="0" fillId="0" borderId="19" xfId="0" applyBorder="1" applyAlignment="1">
      <alignment horizontal="center" vertical="center"/>
    </xf>
    <xf numFmtId="178" fontId="0" fillId="0" borderId="19" xfId="0" applyNumberFormat="1" applyBorder="1" applyAlignment="1">
      <alignment horizontal="center" vertical="center"/>
    </xf>
    <xf numFmtId="176" fontId="14" fillId="0" borderId="14" xfId="16" applyNumberFormat="1" applyFont="1" applyBorder="1" applyAlignment="1">
      <alignment horizontal="center" vertical="center" shrinkToFit="1"/>
    </xf>
    <xf numFmtId="177" fontId="26" fillId="0" borderId="6" xfId="16" applyNumberFormat="1" applyFont="1" applyBorder="1" applyAlignment="1">
      <alignment horizontal="center" vertical="center"/>
    </xf>
    <xf numFmtId="177" fontId="26" fillId="0" borderId="14" xfId="16" applyNumberFormat="1" applyFont="1" applyBorder="1" applyAlignment="1">
      <alignment horizontal="center" vertical="center"/>
    </xf>
    <xf numFmtId="177" fontId="26" fillId="0" borderId="10" xfId="16" applyNumberFormat="1" applyFont="1" applyBorder="1" applyAlignment="1">
      <alignment horizontal="center" vertical="center"/>
    </xf>
    <xf numFmtId="0" fontId="22" fillId="0" borderId="0" xfId="0" applyFont="1" applyAlignment="1">
      <alignment horizontal="center" vertical="center" shrinkToFit="1"/>
    </xf>
    <xf numFmtId="0" fontId="6" fillId="0" borderId="14" xfId="16" applyFont="1" applyBorder="1" applyAlignment="1">
      <alignment horizontal="center" vertical="center" shrinkToFit="1"/>
    </xf>
    <xf numFmtId="177" fontId="6" fillId="0" borderId="14" xfId="16" applyNumberFormat="1" applyFont="1" applyBorder="1" applyAlignment="1">
      <alignment horizontal="center" vertical="center"/>
    </xf>
    <xf numFmtId="177" fontId="6" fillId="0" borderId="0" xfId="16" applyNumberFormat="1" applyFont="1" applyAlignment="1">
      <alignment horizontal="center" vertical="center"/>
    </xf>
    <xf numFmtId="0" fontId="6" fillId="0" borderId="10" xfId="16" applyFont="1" applyBorder="1" applyAlignment="1">
      <alignment horizontal="center" vertical="center" shrinkToFit="1"/>
    </xf>
    <xf numFmtId="177" fontId="6" fillId="0" borderId="10" xfId="16" applyNumberFormat="1" applyFont="1" applyBorder="1" applyAlignment="1">
      <alignment horizontal="center" vertical="center"/>
    </xf>
    <xf numFmtId="177" fontId="6" fillId="0" borderId="12" xfId="16" applyNumberFormat="1" applyFont="1" applyBorder="1" applyAlignment="1">
      <alignment horizontal="center" vertical="center"/>
    </xf>
    <xf numFmtId="176" fontId="21" fillId="0" borderId="58" xfId="16" applyNumberFormat="1" applyFont="1" applyBorder="1" applyAlignment="1">
      <alignment horizontal="center" vertical="center" wrapText="1" shrinkToFit="1"/>
    </xf>
    <xf numFmtId="176" fontId="14" fillId="0" borderId="59" xfId="16" applyNumberFormat="1" applyFont="1" applyBorder="1" applyAlignment="1">
      <alignment horizontal="center" vertical="center" shrinkToFit="1"/>
    </xf>
    <xf numFmtId="177" fontId="14" fillId="0" borderId="58" xfId="16" applyNumberFormat="1" applyFont="1" applyBorder="1" applyAlignment="1">
      <alignment horizontal="center" vertical="center"/>
    </xf>
    <xf numFmtId="177" fontId="14" fillId="0" borderId="59" xfId="32" quotePrefix="1" applyNumberFormat="1" applyFont="1" applyBorder="1" applyAlignment="1">
      <alignment horizontal="center" vertical="center"/>
    </xf>
    <xf numFmtId="177" fontId="14" fillId="0" borderId="58" xfId="0" applyNumberFormat="1" applyFont="1" applyBorder="1" applyAlignment="1">
      <alignment horizontal="center" vertical="center"/>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178" fontId="22" fillId="0" borderId="14" xfId="32" quotePrefix="1" applyNumberFormat="1" applyFont="1" applyBorder="1" applyAlignment="1">
      <alignment horizontal="center" vertical="center"/>
    </xf>
    <xf numFmtId="177" fontId="6" fillId="0" borderId="6" xfId="0" applyNumberFormat="1" applyFont="1" applyBorder="1" applyAlignment="1" applyProtection="1">
      <alignment horizontal="center" vertical="center"/>
      <protection locked="0"/>
    </xf>
    <xf numFmtId="177" fontId="22" fillId="0" borderId="8" xfId="0" applyNumberFormat="1" applyFont="1" applyBorder="1" applyAlignment="1">
      <alignment horizontal="center" vertical="center"/>
    </xf>
    <xf numFmtId="177" fontId="6" fillId="0" borderId="14" xfId="0" applyNumberFormat="1" applyFont="1" applyBorder="1" applyAlignment="1" applyProtection="1">
      <alignment horizontal="center" vertical="center"/>
      <protection locked="0"/>
    </xf>
    <xf numFmtId="0" fontId="22" fillId="0" borderId="8" xfId="16" applyFont="1" applyBorder="1" applyAlignment="1" applyProtection="1">
      <alignment horizontal="center" vertical="center" shrinkToFit="1"/>
      <protection locked="0"/>
    </xf>
    <xf numFmtId="178" fontId="22" fillId="0" borderId="6" xfId="32" quotePrefix="1" applyNumberFormat="1" applyFont="1" applyBorder="1" applyAlignment="1">
      <alignment horizontal="center" vertical="center"/>
    </xf>
    <xf numFmtId="177" fontId="22" fillId="0" borderId="8" xfId="16" applyNumberFormat="1" applyFont="1" applyBorder="1" applyAlignment="1" applyProtection="1">
      <alignment horizontal="center" vertical="center"/>
      <protection locked="0"/>
    </xf>
    <xf numFmtId="0" fontId="22" fillId="0" borderId="0" xfId="16" applyFont="1" applyBorder="1" applyAlignment="1" applyProtection="1">
      <alignment horizontal="center" vertical="center" shrinkToFit="1"/>
      <protection locked="0"/>
    </xf>
    <xf numFmtId="177" fontId="22" fillId="0" borderId="0" xfId="16" applyNumberFormat="1" applyFont="1" applyBorder="1" applyAlignment="1" applyProtection="1">
      <alignment horizontal="center" vertical="center"/>
      <protection locked="0"/>
    </xf>
    <xf numFmtId="0" fontId="22" fillId="0" borderId="12" xfId="16" applyFont="1" applyBorder="1" applyAlignment="1" applyProtection="1">
      <alignment horizontal="center" vertical="center" shrinkToFit="1"/>
      <protection locked="0"/>
    </xf>
    <xf numFmtId="177" fontId="22" fillId="0" borderId="12" xfId="16" applyNumberFormat="1" applyFont="1" applyBorder="1" applyAlignment="1" applyProtection="1">
      <alignment horizontal="center" vertical="center"/>
      <protection locked="0"/>
    </xf>
    <xf numFmtId="176" fontId="27" fillId="0" borderId="2" xfId="16" applyNumberFormat="1" applyFont="1" applyBorder="1" applyAlignment="1">
      <alignment horizontal="center" vertical="center"/>
    </xf>
    <xf numFmtId="0" fontId="22" fillId="0" borderId="2" xfId="16" applyFont="1" applyBorder="1" applyAlignment="1">
      <alignment horizontal="center" vertical="center" shrinkToFit="1"/>
    </xf>
    <xf numFmtId="176" fontId="27" fillId="0" borderId="2" xfId="16" applyNumberFormat="1" applyFont="1" applyBorder="1" applyAlignment="1">
      <alignment horizontal="center" vertical="center" wrapText="1"/>
    </xf>
    <xf numFmtId="176" fontId="22" fillId="0" borderId="1" xfId="16" applyNumberFormat="1" applyFont="1" applyBorder="1" applyAlignment="1">
      <alignment horizontal="center" vertical="center"/>
    </xf>
    <xf numFmtId="0" fontId="14" fillId="0" borderId="8" xfId="0" applyFont="1" applyBorder="1" applyAlignment="1">
      <alignment horizontal="center" vertical="center" shrinkToFit="1"/>
    </xf>
    <xf numFmtId="0" fontId="14" fillId="0" borderId="12" xfId="0" applyFont="1" applyBorder="1" applyAlignment="1">
      <alignment horizontal="center" vertical="center" shrinkToFit="1"/>
    </xf>
    <xf numFmtId="179" fontId="6" fillId="0" borderId="14" xfId="0" applyNumberFormat="1" applyFont="1" applyBorder="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6" fillId="0" borderId="10" xfId="0" applyFont="1" applyBorder="1" applyAlignment="1" applyProtection="1">
      <alignment horizontal="center" vertical="center"/>
      <protection locked="0"/>
    </xf>
    <xf numFmtId="177" fontId="14" fillId="0" borderId="2" xfId="32" quotePrefix="1" applyNumberFormat="1" applyFont="1" applyBorder="1" applyAlignment="1">
      <alignment horizontal="center" vertical="center"/>
    </xf>
    <xf numFmtId="178" fontId="14" fillId="0" borderId="37" xfId="0" applyNumberFormat="1" applyFont="1" applyBorder="1" applyAlignment="1">
      <alignment horizontal="center" vertical="center"/>
    </xf>
    <xf numFmtId="178" fontId="14" fillId="0" borderId="22" xfId="0" applyNumberFormat="1" applyFont="1" applyBorder="1" applyAlignment="1">
      <alignment horizontal="center" vertical="center"/>
    </xf>
    <xf numFmtId="0" fontId="14" fillId="0" borderId="10" xfId="0" applyFont="1" applyBorder="1" applyAlignment="1">
      <alignment horizontal="center" vertical="center"/>
    </xf>
    <xf numFmtId="0" fontId="14" fillId="0" borderId="43" xfId="0" applyFont="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vertical="center"/>
    </xf>
    <xf numFmtId="0" fontId="14" fillId="0" borderId="62" xfId="16" applyFont="1" applyBorder="1" applyAlignment="1">
      <alignment horizontal="center" vertical="center" shrinkToFit="1"/>
    </xf>
    <xf numFmtId="177" fontId="14" fillId="0" borderId="62" xfId="16" applyNumberFormat="1" applyFont="1" applyBorder="1" applyAlignment="1">
      <alignment horizontal="center" vertical="center"/>
    </xf>
    <xf numFmtId="177" fontId="14" fillId="0" borderId="62" xfId="32" quotePrefix="1" applyNumberFormat="1" applyFont="1" applyBorder="1" applyAlignment="1">
      <alignment horizontal="center" vertical="center"/>
    </xf>
    <xf numFmtId="177" fontId="14" fillId="0" borderId="62" xfId="0" applyNumberFormat="1" applyFont="1" applyBorder="1" applyAlignment="1">
      <alignment horizontal="center" vertical="center"/>
    </xf>
    <xf numFmtId="177" fontId="6" fillId="0" borderId="0" xfId="0" applyNumberFormat="1" applyFont="1" applyBorder="1" applyAlignment="1">
      <alignment horizontal="center" vertical="center"/>
    </xf>
    <xf numFmtId="0" fontId="14" fillId="0" borderId="14" xfId="0" applyFont="1" applyBorder="1" applyAlignment="1">
      <alignment horizontal="center" vertical="center"/>
    </xf>
    <xf numFmtId="0" fontId="28" fillId="0" borderId="6" xfId="0" applyFont="1" applyBorder="1" applyAlignment="1">
      <alignment horizontal="center" vertical="center"/>
    </xf>
    <xf numFmtId="0" fontId="29" fillId="0" borderId="14" xfId="0" applyFont="1" applyBorder="1" applyAlignment="1">
      <alignment horizontal="center" vertical="center"/>
    </xf>
    <xf numFmtId="0" fontId="6" fillId="0" borderId="62" xfId="0" applyFont="1" applyBorder="1" applyAlignment="1">
      <alignment horizontal="center" vertical="center" shrinkToFit="1"/>
    </xf>
    <xf numFmtId="177" fontId="22" fillId="0" borderId="0" xfId="0" applyNumberFormat="1" applyFont="1" applyBorder="1" applyAlignment="1">
      <alignment horizontal="center" vertical="center"/>
    </xf>
    <xf numFmtId="176" fontId="14" fillId="0" borderId="44" xfId="16" applyNumberFormat="1" applyFont="1" applyBorder="1" applyAlignment="1">
      <alignment horizontal="center" vertical="center" shrinkToFit="1"/>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6" fillId="0" borderId="62" xfId="0" applyFont="1" applyBorder="1" applyAlignment="1" applyProtection="1">
      <alignment horizontal="center" vertical="center" shrinkToFit="1"/>
      <protection locked="0"/>
    </xf>
    <xf numFmtId="178" fontId="14" fillId="0" borderId="62" xfId="0" applyNumberFormat="1" applyFont="1" applyBorder="1" applyAlignment="1">
      <alignment horizontal="center" vertical="center"/>
    </xf>
    <xf numFmtId="179" fontId="6" fillId="0" borderId="62" xfId="0" applyNumberFormat="1" applyFont="1" applyBorder="1" applyAlignment="1" applyProtection="1">
      <alignment horizontal="center" vertical="center"/>
      <protection locked="0"/>
    </xf>
    <xf numFmtId="0" fontId="22" fillId="0" borderId="0" xfId="0" applyFont="1" applyBorder="1" applyAlignment="1">
      <alignment horizontal="center" vertical="center" shrinkToFit="1"/>
    </xf>
    <xf numFmtId="0" fontId="7" fillId="0" borderId="73" xfId="0" applyFont="1" applyBorder="1" applyAlignment="1">
      <alignment horizontal="center" vertical="center" wrapText="1"/>
    </xf>
    <xf numFmtId="0" fontId="6" fillId="0" borderId="73" xfId="0" applyFont="1" applyBorder="1" applyAlignment="1">
      <alignment horizontal="center" vertical="center" shrinkToFit="1"/>
    </xf>
    <xf numFmtId="178" fontId="6" fillId="0" borderId="73" xfId="0" applyNumberFormat="1" applyFont="1" applyBorder="1" applyAlignment="1">
      <alignment horizontal="center" vertical="center"/>
    </xf>
    <xf numFmtId="177" fontId="6" fillId="0" borderId="73" xfId="0" applyNumberFormat="1" applyFont="1" applyBorder="1" applyAlignment="1">
      <alignment horizontal="center" vertical="center"/>
    </xf>
    <xf numFmtId="177" fontId="14" fillId="0" borderId="74" xfId="0" applyNumberFormat="1" applyFont="1" applyBorder="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28" xfId="0" applyFont="1" applyFill="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62"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44" xfId="0" applyFont="1" applyBorder="1" applyAlignment="1">
      <alignment horizontal="left" vertical="center" wrapText="1" indent="1"/>
    </xf>
    <xf numFmtId="0" fontId="14" fillId="0" borderId="45"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7" fillId="0" borderId="6" xfId="17" applyFont="1" applyBorder="1" applyAlignment="1">
      <alignment horizontal="center" vertical="center" wrapText="1"/>
    </xf>
    <xf numFmtId="0" fontId="7" fillId="0" borderId="14" xfId="17" applyFont="1" applyBorder="1" applyAlignment="1">
      <alignment horizontal="center" vertical="center"/>
    </xf>
    <xf numFmtId="0" fontId="7" fillId="0" borderId="10" xfId="17"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21" fillId="0" borderId="6" xfId="0" applyFont="1" applyBorder="1" applyAlignment="1">
      <alignment horizontal="center" vertical="center" wrapText="1"/>
    </xf>
    <xf numFmtId="0" fontId="14" fillId="0" borderId="14" xfId="0" applyFont="1" applyBorder="1">
      <alignment vertical="center"/>
    </xf>
    <xf numFmtId="0" fontId="14" fillId="0" borderId="10" xfId="0" applyFont="1" applyBorder="1">
      <alignment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4" fillId="0" borderId="31" xfId="0" applyFont="1" applyBorder="1" applyAlignment="1">
      <alignment horizontal="center" vertical="center"/>
    </xf>
    <xf numFmtId="0" fontId="24" fillId="0" borderId="32" xfId="0" applyFont="1" applyBorder="1" applyAlignment="1">
      <alignment horizontal="center" vertical="center"/>
    </xf>
    <xf numFmtId="0" fontId="24" fillId="0" borderId="33" xfId="0" applyFont="1" applyBorder="1" applyAlignment="1">
      <alignment horizontal="center" vertical="center"/>
    </xf>
    <xf numFmtId="0" fontId="21" fillId="5" borderId="6" xfId="0" applyFont="1" applyFill="1" applyBorder="1" applyAlignment="1">
      <alignment horizontal="center" vertical="center"/>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24" fillId="0" borderId="1"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48"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14" fillId="0" borderId="41" xfId="0" applyFont="1" applyBorder="1" applyAlignment="1">
      <alignment horizontal="center" vertical="center"/>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2" xfId="0" applyFont="1" applyBorder="1" applyAlignment="1">
      <alignment horizontal="center" vertical="center"/>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2"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21" fillId="0" borderId="1" xfId="0" applyFont="1" applyBorder="1" applyAlignment="1">
      <alignment horizontal="center" vertical="center" wrapText="1" shrinkToFit="1"/>
    </xf>
    <xf numFmtId="0" fontId="21" fillId="0" borderId="1" xfId="0" applyFont="1" applyBorder="1" applyAlignment="1">
      <alignment horizontal="center" vertical="center" shrinkToFit="1"/>
    </xf>
    <xf numFmtId="0" fontId="21" fillId="0" borderId="6" xfId="0" applyFont="1" applyBorder="1" applyAlignment="1">
      <alignment horizontal="center" vertical="center"/>
    </xf>
    <xf numFmtId="0" fontId="14" fillId="0" borderId="6" xfId="0" applyFont="1" applyBorder="1" applyAlignment="1">
      <alignment horizontal="left" vertical="center" wrapText="1" indent="1"/>
    </xf>
    <xf numFmtId="0" fontId="14" fillId="0" borderId="42"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7" fillId="0" borderId="58" xfId="0" applyFont="1" applyBorder="1" applyAlignment="1">
      <alignment horizontal="center" vertical="center" shrinkToFit="1"/>
    </xf>
    <xf numFmtId="0" fontId="6" fillId="0" borderId="2" xfId="0" applyFont="1" applyBorder="1" applyAlignment="1">
      <alignment horizontal="center" vertical="center" shrinkToFit="1"/>
    </xf>
    <xf numFmtId="176" fontId="25" fillId="0" borderId="14" xfId="16" applyNumberFormat="1" applyFont="1" applyBorder="1" applyAlignment="1">
      <alignment horizontal="center" vertical="center" wrapText="1"/>
    </xf>
    <xf numFmtId="176" fontId="25" fillId="0" borderId="10" xfId="16" applyNumberFormat="1" applyFont="1" applyBorder="1" applyAlignment="1">
      <alignment horizontal="center" vertical="center" wrapText="1"/>
    </xf>
    <xf numFmtId="0" fontId="14" fillId="0" borderId="0" xfId="16" applyFont="1" applyAlignment="1">
      <alignment horizontal="left" vertical="center" wrapText="1" indent="1"/>
    </xf>
    <xf numFmtId="0" fontId="14" fillId="0" borderId="0" xfId="16" applyFont="1" applyAlignment="1">
      <alignment horizontal="left" vertical="center" indent="1"/>
    </xf>
    <xf numFmtId="0" fontId="14" fillId="0" borderId="16" xfId="16" applyFont="1" applyBorder="1" applyAlignment="1">
      <alignment horizontal="left" vertical="center" indent="1"/>
    </xf>
    <xf numFmtId="0" fontId="14" fillId="0" borderId="12" xfId="16" applyFont="1" applyBorder="1" applyAlignment="1">
      <alignment horizontal="left" vertical="center" indent="1"/>
    </xf>
    <xf numFmtId="0" fontId="14" fillId="0" borderId="13" xfId="16" applyFont="1" applyBorder="1" applyAlignment="1">
      <alignment horizontal="left" vertical="center" indent="1"/>
    </xf>
    <xf numFmtId="0" fontId="24" fillId="0" borderId="1" xfId="16" applyFont="1" applyBorder="1" applyAlignment="1">
      <alignment horizontal="left" vertical="center" indent="1"/>
    </xf>
    <xf numFmtId="0" fontId="24" fillId="0" borderId="20" xfId="16" applyFont="1" applyBorder="1" applyAlignment="1">
      <alignment horizontal="left" vertical="center" indent="1"/>
    </xf>
    <xf numFmtId="0" fontId="24" fillId="0" borderId="21" xfId="16" applyFont="1" applyBorder="1" applyAlignment="1">
      <alignment horizontal="left" vertical="center" inden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6" fillId="0" borderId="15" xfId="16" applyFont="1" applyBorder="1" applyAlignment="1">
      <alignment horizontal="left" vertical="center" wrapText="1" indent="1"/>
    </xf>
    <xf numFmtId="0" fontId="6" fillId="0" borderId="0" xfId="16" applyFont="1" applyAlignment="1">
      <alignment horizontal="left" vertical="center" wrapText="1" indent="1"/>
    </xf>
    <xf numFmtId="0" fontId="6" fillId="0" borderId="16" xfId="16" applyFont="1" applyBorder="1" applyAlignment="1">
      <alignment horizontal="left" vertical="center" wrapText="1" indent="1"/>
    </xf>
    <xf numFmtId="0" fontId="6" fillId="0" borderId="11" xfId="16" applyFont="1" applyBorder="1" applyAlignment="1">
      <alignment horizontal="left" vertical="center" wrapText="1" indent="1"/>
    </xf>
    <xf numFmtId="0" fontId="6" fillId="0" borderId="12" xfId="16" applyFont="1" applyBorder="1" applyAlignment="1">
      <alignment horizontal="left" vertical="center" wrapText="1" indent="1"/>
    </xf>
    <xf numFmtId="0" fontId="6" fillId="0" borderId="13" xfId="16" applyFont="1" applyBorder="1" applyAlignment="1">
      <alignment horizontal="left" vertical="center" wrapText="1" indent="1"/>
    </xf>
    <xf numFmtId="0" fontId="7" fillId="0" borderId="54" xfId="0" applyFont="1" applyBorder="1" applyAlignment="1">
      <alignment horizontal="center" vertical="center"/>
    </xf>
    <xf numFmtId="0" fontId="7" fillId="0" borderId="55" xfId="0" applyFont="1" applyBorder="1" applyAlignment="1">
      <alignment horizontal="center" vertical="center"/>
    </xf>
    <xf numFmtId="0" fontId="7" fillId="0" borderId="56" xfId="0" applyFont="1" applyBorder="1" applyAlignment="1">
      <alignment horizontal="center" vertical="center"/>
    </xf>
    <xf numFmtId="0" fontId="7" fillId="0" borderId="57" xfId="0" applyFont="1" applyBorder="1" applyAlignment="1">
      <alignment horizontal="center" vertical="center"/>
    </xf>
    <xf numFmtId="0" fontId="0" fillId="0" borderId="7" xfId="0" applyBorder="1" applyAlignment="1">
      <alignment horizontal="left" vertical="center" wrapText="1" indent="1"/>
    </xf>
    <xf numFmtId="0" fontId="0" fillId="0" borderId="8" xfId="0" applyBorder="1" applyAlignment="1">
      <alignment horizontal="left" vertical="center" wrapText="1" indent="1"/>
    </xf>
    <xf numFmtId="0" fontId="0" fillId="0" borderId="9" xfId="0" applyBorder="1" applyAlignment="1">
      <alignment horizontal="left" vertical="center" wrapText="1" indent="1"/>
    </xf>
    <xf numFmtId="0" fontId="0" fillId="0" borderId="15" xfId="0" applyBorder="1" applyAlignment="1">
      <alignment horizontal="left" vertical="center" wrapText="1" indent="1"/>
    </xf>
    <xf numFmtId="0" fontId="0" fillId="0" borderId="0" xfId="0" applyAlignment="1">
      <alignment horizontal="left" vertical="center" wrapText="1" indent="1"/>
    </xf>
    <xf numFmtId="0" fontId="0" fillId="0" borderId="16" xfId="0" applyBorder="1" applyAlignment="1">
      <alignment horizontal="left" vertical="center" wrapText="1" indent="1"/>
    </xf>
    <xf numFmtId="0" fontId="0" fillId="0" borderId="11"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0" fontId="0" fillId="0" borderId="1" xfId="0" applyBorder="1" applyAlignment="1">
      <alignment horizontal="left" vertical="center" wrapText="1" indent="1"/>
    </xf>
    <xf numFmtId="0" fontId="0" fillId="0" borderId="20" xfId="0" applyBorder="1" applyAlignment="1">
      <alignment horizontal="left" vertical="center" wrapText="1" indent="1"/>
    </xf>
    <xf numFmtId="0" fontId="0" fillId="0" borderId="21" xfId="0" applyBorder="1" applyAlignment="1">
      <alignment horizontal="left" vertical="center" wrapText="1" indent="1"/>
    </xf>
    <xf numFmtId="176" fontId="27" fillId="0" borderId="2" xfId="16" applyNumberFormat="1" applyFont="1" applyBorder="1" applyAlignment="1">
      <alignment horizontal="center" vertical="center" wrapText="1" shrinkToFit="1"/>
    </xf>
    <xf numFmtId="0" fontId="24" fillId="0" borderId="2" xfId="0" applyFont="1" applyBorder="1" applyAlignment="1">
      <alignment horizontal="center" vertical="center" shrinkToFit="1"/>
    </xf>
    <xf numFmtId="0" fontId="24" fillId="0" borderId="2" xfId="32" applyFont="1" applyBorder="1" applyAlignment="1">
      <alignment horizontal="left" vertical="center" wrapText="1" indent="1"/>
    </xf>
    <xf numFmtId="0" fontId="24" fillId="0" borderId="17" xfId="32" applyFont="1" applyBorder="1" applyAlignment="1">
      <alignment horizontal="left" vertical="center" wrapText="1" inden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wrapText="1" indent="1"/>
    </xf>
    <xf numFmtId="0" fontId="22" fillId="0" borderId="13"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61" xfId="0" applyFont="1" applyBorder="1" applyAlignment="1">
      <alignment horizontal="left" vertical="center" wrapText="1" indent="1"/>
    </xf>
    <xf numFmtId="0" fontId="21" fillId="0" borderId="64" xfId="0" applyFont="1" applyBorder="1" applyAlignment="1">
      <alignment horizontal="center" vertical="center"/>
    </xf>
    <xf numFmtId="0" fontId="21" fillId="0" borderId="66" xfId="0" applyFont="1" applyBorder="1" applyAlignment="1">
      <alignment horizontal="center" vertical="center"/>
    </xf>
    <xf numFmtId="0" fontId="21" fillId="0" borderId="68" xfId="0" applyFont="1" applyBorder="1" applyAlignment="1">
      <alignment horizontal="center" vertical="center"/>
    </xf>
    <xf numFmtId="0" fontId="14" fillId="0" borderId="64" xfId="0" applyFont="1" applyBorder="1" applyAlignment="1">
      <alignment horizontal="left" vertical="center" wrapText="1" indent="1"/>
    </xf>
    <xf numFmtId="0" fontId="14" fillId="0" borderId="65" xfId="0" applyFont="1" applyBorder="1" applyAlignment="1">
      <alignment horizontal="left" vertical="center" wrapText="1" indent="1"/>
    </xf>
    <xf numFmtId="0" fontId="14" fillId="0" borderId="66" xfId="0" applyFont="1" applyBorder="1" applyAlignment="1">
      <alignment horizontal="left" vertical="center" wrapText="1" indent="1"/>
    </xf>
    <xf numFmtId="0" fontId="14" fillId="0" borderId="67" xfId="0" applyFont="1" applyBorder="1" applyAlignment="1">
      <alignment horizontal="left" vertical="center" wrapText="1" indent="1"/>
    </xf>
    <xf numFmtId="0" fontId="14" fillId="0" borderId="68" xfId="0" applyFont="1" applyBorder="1" applyAlignment="1">
      <alignment horizontal="left" vertical="center" wrapText="1" indent="1"/>
    </xf>
    <xf numFmtId="0" fontId="14" fillId="0" borderId="69"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176" fontId="21" fillId="0" borderId="62"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24" fillId="0" borderId="10" xfId="0" applyFont="1" applyBorder="1" applyAlignment="1">
      <alignment horizontal="left" vertical="center" wrapText="1" indent="1"/>
    </xf>
    <xf numFmtId="0" fontId="24" fillId="0" borderId="24"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23" xfId="0" applyFont="1" applyBorder="1" applyAlignment="1">
      <alignment horizontal="left" vertical="center" wrapText="1" indent="1"/>
    </xf>
    <xf numFmtId="0" fontId="0" fillId="0" borderId="20" xfId="0" applyBorder="1" applyAlignment="1">
      <alignment horizontal="center" vertical="center"/>
    </xf>
    <xf numFmtId="0" fontId="0" fillId="0" borderId="21" xfId="0" applyBorder="1" applyAlignment="1">
      <alignment horizontal="center" vertical="center"/>
    </xf>
    <xf numFmtId="0" fontId="14" fillId="0" borderId="39"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7" fillId="0" borderId="62" xfId="0" applyFont="1" applyBorder="1" applyAlignment="1" applyProtection="1">
      <alignment horizontal="center" vertical="center" wrapText="1"/>
      <protection locked="0"/>
    </xf>
    <xf numFmtId="0" fontId="7" fillId="0" borderId="14" xfId="0" applyFont="1" applyBorder="1" applyAlignment="1" applyProtection="1">
      <alignment horizontal="center" vertical="center"/>
      <protection locked="0"/>
    </xf>
    <xf numFmtId="0" fontId="7" fillId="0" borderId="10" xfId="0" applyFont="1" applyBorder="1" applyAlignment="1" applyProtection="1">
      <alignment horizontal="center" vertical="center"/>
      <protection locked="0"/>
    </xf>
    <xf numFmtId="0" fontId="14" fillId="0" borderId="70" xfId="0" applyFont="1" applyBorder="1" applyAlignment="1">
      <alignment horizontal="left" vertical="center" wrapText="1" indent="1"/>
    </xf>
    <xf numFmtId="0" fontId="14" fillId="0" borderId="71" xfId="0" applyFont="1" applyBorder="1" applyAlignment="1">
      <alignment horizontal="left" vertical="center" wrapText="1" indent="1"/>
    </xf>
    <xf numFmtId="0" fontId="14" fillId="0" borderId="72" xfId="0" applyFont="1" applyBorder="1" applyAlignment="1">
      <alignment horizontal="left" vertical="center" wrapText="1" indent="1"/>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28575</xdr:rowOff>
    </xdr:from>
    <xdr:to>
      <xdr:col>12</xdr:col>
      <xdr:colOff>28811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912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19050</xdr:rowOff>
    </xdr:from>
    <xdr:to>
      <xdr:col>12</xdr:col>
      <xdr:colOff>38336</xdr:colOff>
      <xdr:row>6</xdr:row>
      <xdr:rowOff>180975</xdr:rowOff>
    </xdr:to>
    <xdr:pic>
      <xdr:nvPicPr>
        <xdr:cNvPr id="9"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6172200" y="100965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28811</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62675"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62675"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6"/>
  <sheetViews>
    <sheetView zoomScaleNormal="100" workbookViewId="0">
      <selection activeCell="G50" sqref="A1:L50"/>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202" t="s">
        <v>72</v>
      </c>
      <c r="B1" s="203"/>
      <c r="C1" s="203"/>
      <c r="D1" s="203"/>
      <c r="E1" s="203"/>
      <c r="F1" s="203"/>
      <c r="G1" s="203"/>
      <c r="H1" s="203"/>
      <c r="I1" s="203"/>
      <c r="J1" s="203"/>
      <c r="K1" s="203"/>
      <c r="L1" s="203"/>
    </row>
    <row r="2" spans="1:12" ht="15.75" customHeight="1">
      <c r="A2" s="203"/>
      <c r="B2" s="203"/>
      <c r="C2" s="203"/>
      <c r="D2" s="203"/>
      <c r="E2" s="203"/>
      <c r="F2" s="203"/>
      <c r="G2" s="203"/>
      <c r="H2" s="203"/>
      <c r="I2" s="203"/>
      <c r="J2" s="203"/>
      <c r="K2" s="203"/>
      <c r="L2" s="203"/>
    </row>
    <row r="3" spans="1:12" ht="15.75" customHeight="1">
      <c r="A3" s="203"/>
      <c r="B3" s="203"/>
      <c r="C3" s="203"/>
      <c r="D3" s="203"/>
      <c r="E3" s="203"/>
      <c r="F3" s="203"/>
      <c r="G3" s="203"/>
      <c r="H3" s="203"/>
      <c r="I3" s="203"/>
      <c r="J3" s="203"/>
      <c r="K3" s="203"/>
      <c r="L3" s="203"/>
    </row>
    <row r="4" spans="1:12" ht="13.5" customHeight="1">
      <c r="B4" s="4"/>
      <c r="D4" s="4"/>
      <c r="E4"/>
      <c r="F4"/>
      <c r="G4"/>
    </row>
    <row r="5" spans="1:12" ht="17.25" customHeight="1">
      <c r="A5" s="204" t="s">
        <v>8</v>
      </c>
      <c r="B5" s="204"/>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205" t="s">
        <v>3</v>
      </c>
      <c r="H9" s="205"/>
      <c r="I9" s="205"/>
      <c r="J9" s="205"/>
      <c r="K9" s="205"/>
      <c r="L9" s="206"/>
    </row>
    <row r="10" spans="1:12" s="2" customFormat="1" ht="19.5" customHeight="1">
      <c r="A10" s="197" t="s">
        <v>31</v>
      </c>
      <c r="B10" s="207" t="s">
        <v>78</v>
      </c>
      <c r="C10" s="172" t="s">
        <v>11</v>
      </c>
      <c r="D10" s="173">
        <f t="shared" ref="D10:D34" si="0">E10*0.65</f>
        <v>33.800000000000004</v>
      </c>
      <c r="E10" s="174">
        <v>52</v>
      </c>
      <c r="F10" s="175">
        <f t="shared" ref="F10:F50" si="1">($B$6*D10)+($B$7*E10)</f>
        <v>0</v>
      </c>
      <c r="G10" s="209" t="s">
        <v>79</v>
      </c>
      <c r="H10" s="210"/>
      <c r="I10" s="210"/>
      <c r="J10" s="210"/>
      <c r="K10" s="210"/>
      <c r="L10" s="211"/>
    </row>
    <row r="11" spans="1:12" s="2" customFormat="1" ht="19.5" customHeight="1">
      <c r="A11" s="198"/>
      <c r="B11" s="208"/>
      <c r="C11" s="92" t="s">
        <v>33</v>
      </c>
      <c r="D11" s="36">
        <f t="shared" si="0"/>
        <v>1.9500000000000002</v>
      </c>
      <c r="E11" s="14">
        <v>3</v>
      </c>
      <c r="F11" s="15">
        <f t="shared" si="1"/>
        <v>0</v>
      </c>
      <c r="G11" s="212"/>
      <c r="H11" s="213"/>
      <c r="I11" s="213"/>
      <c r="J11" s="213"/>
      <c r="K11" s="213"/>
      <c r="L11" s="214"/>
    </row>
    <row r="12" spans="1:12" s="2" customFormat="1" ht="19.5" customHeight="1">
      <c r="A12" s="198"/>
      <c r="B12" s="194" t="s">
        <v>80</v>
      </c>
      <c r="C12" s="93" t="s">
        <v>81</v>
      </c>
      <c r="D12" s="87">
        <f t="shared" si="0"/>
        <v>2.6</v>
      </c>
      <c r="E12" s="76">
        <v>4</v>
      </c>
      <c r="F12" s="47">
        <f t="shared" si="1"/>
        <v>0</v>
      </c>
      <c r="G12" s="195" t="s">
        <v>82</v>
      </c>
      <c r="H12" s="195"/>
      <c r="I12" s="195"/>
      <c r="J12" s="195"/>
      <c r="K12" s="195"/>
      <c r="L12" s="196"/>
    </row>
    <row r="13" spans="1:12" s="2" customFormat="1" ht="19.5" customHeight="1">
      <c r="A13" s="198"/>
      <c r="B13" s="194"/>
      <c r="C13" s="94" t="s">
        <v>24</v>
      </c>
      <c r="D13" s="176">
        <f t="shared" si="0"/>
        <v>3.25</v>
      </c>
      <c r="E13" s="77">
        <v>5</v>
      </c>
      <c r="F13" s="106">
        <f t="shared" si="1"/>
        <v>0</v>
      </c>
      <c r="G13" s="195"/>
      <c r="H13" s="195"/>
      <c r="I13" s="195"/>
      <c r="J13" s="195"/>
      <c r="K13" s="195"/>
      <c r="L13" s="196"/>
    </row>
    <row r="14" spans="1:12" s="2" customFormat="1" ht="19.5" customHeight="1">
      <c r="A14" s="198"/>
      <c r="B14" s="194"/>
      <c r="C14" s="94" t="s">
        <v>14</v>
      </c>
      <c r="D14" s="176">
        <f t="shared" si="0"/>
        <v>0.32500000000000001</v>
      </c>
      <c r="E14" s="77">
        <v>0.5</v>
      </c>
      <c r="F14" s="106">
        <f t="shared" si="1"/>
        <v>0</v>
      </c>
      <c r="G14" s="195"/>
      <c r="H14" s="195"/>
      <c r="I14" s="195"/>
      <c r="J14" s="195"/>
      <c r="K14" s="195"/>
      <c r="L14" s="196"/>
    </row>
    <row r="15" spans="1:12" s="2" customFormat="1" ht="19.5" customHeight="1">
      <c r="A15" s="198"/>
      <c r="B15" s="194"/>
      <c r="C15" s="94" t="s">
        <v>39</v>
      </c>
      <c r="D15" s="176">
        <f t="shared" si="0"/>
        <v>0.65</v>
      </c>
      <c r="E15" s="77">
        <v>1</v>
      </c>
      <c r="F15" s="106">
        <f t="shared" si="1"/>
        <v>0</v>
      </c>
      <c r="G15" s="195"/>
      <c r="H15" s="195"/>
      <c r="I15" s="195"/>
      <c r="J15" s="195"/>
      <c r="K15" s="195"/>
      <c r="L15" s="196"/>
    </row>
    <row r="16" spans="1:12" s="2" customFormat="1" ht="19.5" customHeight="1">
      <c r="A16" s="198"/>
      <c r="B16" s="194"/>
      <c r="C16" s="94" t="s">
        <v>12</v>
      </c>
      <c r="D16" s="176">
        <f t="shared" si="0"/>
        <v>0.32500000000000001</v>
      </c>
      <c r="E16" s="77">
        <v>0.5</v>
      </c>
      <c r="F16" s="15">
        <f t="shared" si="1"/>
        <v>0</v>
      </c>
      <c r="G16" s="195"/>
      <c r="H16" s="195"/>
      <c r="I16" s="195"/>
      <c r="J16" s="195"/>
      <c r="K16" s="195"/>
      <c r="L16" s="196"/>
    </row>
    <row r="17" spans="1:12" s="2" customFormat="1" ht="19.5" customHeight="1">
      <c r="A17" s="198"/>
      <c r="B17" s="215" t="s">
        <v>88</v>
      </c>
      <c r="C17" s="95" t="s">
        <v>47</v>
      </c>
      <c r="D17" s="72">
        <f t="shared" si="0"/>
        <v>29.25</v>
      </c>
      <c r="E17" s="96">
        <v>45</v>
      </c>
      <c r="F17" s="97">
        <f t="shared" si="1"/>
        <v>0</v>
      </c>
      <c r="G17" s="218" t="s">
        <v>83</v>
      </c>
      <c r="H17" s="219"/>
      <c r="I17" s="219"/>
      <c r="J17" s="219"/>
      <c r="K17" s="219"/>
      <c r="L17" s="220"/>
    </row>
    <row r="18" spans="1:12" s="2" customFormat="1" ht="19.5" customHeight="1">
      <c r="A18" s="198"/>
      <c r="B18" s="216"/>
      <c r="C18" s="98" t="s">
        <v>50</v>
      </c>
      <c r="D18" s="73">
        <f t="shared" si="0"/>
        <v>3.25</v>
      </c>
      <c r="E18" s="99">
        <v>5</v>
      </c>
      <c r="F18" s="100">
        <f t="shared" si="1"/>
        <v>0</v>
      </c>
      <c r="G18" s="221"/>
      <c r="H18" s="222"/>
      <c r="I18" s="222"/>
      <c r="J18" s="222"/>
      <c r="K18" s="222"/>
      <c r="L18" s="223"/>
    </row>
    <row r="19" spans="1:12" s="2" customFormat="1" ht="19.5" customHeight="1">
      <c r="A19" s="198"/>
      <c r="B19" s="216"/>
      <c r="C19" s="98" t="s">
        <v>14</v>
      </c>
      <c r="D19" s="73">
        <f t="shared" si="0"/>
        <v>0.32500000000000001</v>
      </c>
      <c r="E19" s="99">
        <v>0.5</v>
      </c>
      <c r="F19" s="100">
        <f t="shared" si="1"/>
        <v>0</v>
      </c>
      <c r="G19" s="221"/>
      <c r="H19" s="222"/>
      <c r="I19" s="222"/>
      <c r="J19" s="222"/>
      <c r="K19" s="222"/>
      <c r="L19" s="223"/>
    </row>
    <row r="20" spans="1:12" s="2" customFormat="1" ht="19.5" customHeight="1">
      <c r="A20" s="198"/>
      <c r="B20" s="216"/>
      <c r="C20" s="98" t="s">
        <v>84</v>
      </c>
      <c r="D20" s="73">
        <f t="shared" si="0"/>
        <v>6.5</v>
      </c>
      <c r="E20" s="99">
        <v>10</v>
      </c>
      <c r="F20" s="100">
        <f t="shared" si="1"/>
        <v>0</v>
      </c>
      <c r="G20" s="221"/>
      <c r="H20" s="222"/>
      <c r="I20" s="222"/>
      <c r="J20" s="222"/>
      <c r="K20" s="222"/>
      <c r="L20" s="223"/>
    </row>
    <row r="21" spans="1:12" s="2" customFormat="1" ht="19.5" customHeight="1">
      <c r="A21" s="198"/>
      <c r="B21" s="216"/>
      <c r="C21" s="98" t="s">
        <v>17</v>
      </c>
      <c r="D21" s="73">
        <f t="shared" si="0"/>
        <v>1.3</v>
      </c>
      <c r="E21" s="99">
        <v>2</v>
      </c>
      <c r="F21" s="100">
        <f t="shared" si="1"/>
        <v>0</v>
      </c>
      <c r="G21" s="221"/>
      <c r="H21" s="222"/>
      <c r="I21" s="222"/>
      <c r="J21" s="222"/>
      <c r="K21" s="222"/>
      <c r="L21" s="223"/>
    </row>
    <row r="22" spans="1:12" s="2" customFormat="1" ht="19.5" customHeight="1">
      <c r="A22" s="198"/>
      <c r="B22" s="216"/>
      <c r="C22" s="101" t="s">
        <v>85</v>
      </c>
      <c r="D22" s="73">
        <f t="shared" si="0"/>
        <v>0.65</v>
      </c>
      <c r="E22" s="99">
        <v>1</v>
      </c>
      <c r="F22" s="35">
        <f t="shared" si="1"/>
        <v>0</v>
      </c>
      <c r="G22" s="221"/>
      <c r="H22" s="222"/>
      <c r="I22" s="222"/>
      <c r="J22" s="222"/>
      <c r="K22" s="222"/>
      <c r="L22" s="223"/>
    </row>
    <row r="23" spans="1:12" s="2" customFormat="1" ht="19.5" customHeight="1">
      <c r="A23" s="198"/>
      <c r="B23" s="216"/>
      <c r="C23" s="98" t="s">
        <v>86</v>
      </c>
      <c r="D23" s="73">
        <f t="shared" si="0"/>
        <v>1.3</v>
      </c>
      <c r="E23" s="99">
        <v>2</v>
      </c>
      <c r="F23" s="100">
        <f t="shared" si="1"/>
        <v>0</v>
      </c>
      <c r="G23" s="221"/>
      <c r="H23" s="222"/>
      <c r="I23" s="222"/>
      <c r="J23" s="222"/>
      <c r="K23" s="222"/>
      <c r="L23" s="223"/>
    </row>
    <row r="24" spans="1:12" s="2" customFormat="1" ht="19.5" customHeight="1">
      <c r="A24" s="198"/>
      <c r="B24" s="217"/>
      <c r="C24" s="98" t="s">
        <v>87</v>
      </c>
      <c r="D24" s="73">
        <f t="shared" si="0"/>
        <v>1.9500000000000002</v>
      </c>
      <c r="E24" s="99">
        <v>3</v>
      </c>
      <c r="F24" s="100">
        <f t="shared" si="1"/>
        <v>0</v>
      </c>
      <c r="G24" s="221"/>
      <c r="H24" s="222"/>
      <c r="I24" s="222"/>
      <c r="J24" s="222"/>
      <c r="K24" s="222"/>
      <c r="L24" s="223"/>
    </row>
    <row r="25" spans="1:12" s="2" customFormat="1" ht="19.5" customHeight="1">
      <c r="A25" s="198"/>
      <c r="B25" s="224" t="s">
        <v>92</v>
      </c>
      <c r="C25" s="18" t="s">
        <v>89</v>
      </c>
      <c r="D25" s="16">
        <f t="shared" si="0"/>
        <v>22.75</v>
      </c>
      <c r="E25" s="16">
        <v>35</v>
      </c>
      <c r="F25" s="41">
        <f t="shared" si="1"/>
        <v>0</v>
      </c>
      <c r="G25" s="218" t="s">
        <v>90</v>
      </c>
      <c r="H25" s="219"/>
      <c r="I25" s="219"/>
      <c r="J25" s="219"/>
      <c r="K25" s="219"/>
      <c r="L25" s="220"/>
    </row>
    <row r="26" spans="1:12" s="2" customFormat="1" ht="19.5" customHeight="1">
      <c r="A26" s="198"/>
      <c r="B26" s="225"/>
      <c r="C26" s="19" t="s">
        <v>13</v>
      </c>
      <c r="D26" s="21">
        <f t="shared" si="0"/>
        <v>3.25</v>
      </c>
      <c r="E26" s="21">
        <v>5</v>
      </c>
      <c r="F26" s="32">
        <f t="shared" si="1"/>
        <v>0</v>
      </c>
      <c r="G26" s="221"/>
      <c r="H26" s="222"/>
      <c r="I26" s="222"/>
      <c r="J26" s="222"/>
      <c r="K26" s="222"/>
      <c r="L26" s="223"/>
    </row>
    <row r="27" spans="1:12" s="2" customFormat="1" ht="19.5" customHeight="1">
      <c r="A27" s="198"/>
      <c r="B27" s="225"/>
      <c r="C27" s="19" t="s">
        <v>41</v>
      </c>
      <c r="D27" s="21">
        <f t="shared" si="0"/>
        <v>3.25</v>
      </c>
      <c r="E27" s="21">
        <v>5</v>
      </c>
      <c r="F27" s="32">
        <f t="shared" si="1"/>
        <v>0</v>
      </c>
      <c r="G27" s="221"/>
      <c r="H27" s="222"/>
      <c r="I27" s="222"/>
      <c r="J27" s="222"/>
      <c r="K27" s="222"/>
      <c r="L27" s="223"/>
    </row>
    <row r="28" spans="1:12" s="2" customFormat="1" ht="19.5" customHeight="1">
      <c r="A28" s="198"/>
      <c r="B28" s="225"/>
      <c r="C28" s="19" t="s">
        <v>91</v>
      </c>
      <c r="D28" s="21">
        <f t="shared" si="0"/>
        <v>3.25</v>
      </c>
      <c r="E28" s="21">
        <v>5</v>
      </c>
      <c r="F28" s="32">
        <f t="shared" si="1"/>
        <v>0</v>
      </c>
      <c r="G28" s="221"/>
      <c r="H28" s="222"/>
      <c r="I28" s="222"/>
      <c r="J28" s="222"/>
      <c r="K28" s="222"/>
      <c r="L28" s="223"/>
    </row>
    <row r="29" spans="1:12" s="2" customFormat="1" ht="19.5" customHeight="1">
      <c r="A29" s="198"/>
      <c r="B29" s="225"/>
      <c r="C29" s="19" t="s">
        <v>14</v>
      </c>
      <c r="D29" s="21">
        <f t="shared" si="0"/>
        <v>0.32500000000000001</v>
      </c>
      <c r="E29" s="21">
        <v>0.5</v>
      </c>
      <c r="F29" s="32">
        <f t="shared" si="1"/>
        <v>0</v>
      </c>
      <c r="G29" s="221"/>
      <c r="H29" s="222"/>
      <c r="I29" s="222"/>
      <c r="J29" s="222"/>
      <c r="K29" s="222"/>
      <c r="L29" s="223"/>
    </row>
    <row r="30" spans="1:12" s="2" customFormat="1" ht="27" customHeight="1">
      <c r="A30" s="198"/>
      <c r="B30" s="225"/>
      <c r="C30" s="19" t="s">
        <v>17</v>
      </c>
      <c r="D30" s="21">
        <f t="shared" si="0"/>
        <v>0.97500000000000009</v>
      </c>
      <c r="E30" s="21">
        <v>1.5</v>
      </c>
      <c r="F30" s="32">
        <f t="shared" si="1"/>
        <v>0</v>
      </c>
      <c r="G30" s="221"/>
      <c r="H30" s="222"/>
      <c r="I30" s="222"/>
      <c r="J30" s="222"/>
      <c r="K30" s="222"/>
      <c r="L30" s="223"/>
    </row>
    <row r="31" spans="1:12" s="2" customFormat="1" ht="27" customHeight="1">
      <c r="A31" s="198"/>
      <c r="B31" s="225"/>
      <c r="C31" s="19" t="s">
        <v>49</v>
      </c>
      <c r="D31" s="21">
        <f t="shared" si="0"/>
        <v>1.3</v>
      </c>
      <c r="E31" s="21">
        <v>2</v>
      </c>
      <c r="F31" s="32">
        <f t="shared" si="1"/>
        <v>0</v>
      </c>
      <c r="G31" s="221"/>
      <c r="H31" s="222"/>
      <c r="I31" s="222"/>
      <c r="J31" s="222"/>
      <c r="K31" s="222"/>
      <c r="L31" s="223"/>
    </row>
    <row r="32" spans="1:12" s="2" customFormat="1" ht="27" customHeight="1">
      <c r="A32" s="198"/>
      <c r="B32" s="225"/>
      <c r="C32" s="19" t="s">
        <v>16</v>
      </c>
      <c r="D32" s="21">
        <f t="shared" si="0"/>
        <v>0.13</v>
      </c>
      <c r="E32" s="21">
        <v>0.2</v>
      </c>
      <c r="F32" s="32">
        <f t="shared" si="1"/>
        <v>0</v>
      </c>
      <c r="G32" s="221"/>
      <c r="H32" s="222"/>
      <c r="I32" s="222"/>
      <c r="J32" s="222"/>
      <c r="K32" s="222"/>
      <c r="L32" s="223"/>
    </row>
    <row r="33" spans="1:12" s="2" customFormat="1" ht="27" customHeight="1">
      <c r="A33" s="198"/>
      <c r="B33" s="225"/>
      <c r="C33" s="19" t="s">
        <v>12</v>
      </c>
      <c r="D33" s="21">
        <f t="shared" si="0"/>
        <v>0.65</v>
      </c>
      <c r="E33" s="21">
        <v>1</v>
      </c>
      <c r="F33" s="32">
        <f t="shared" si="1"/>
        <v>0</v>
      </c>
      <c r="G33" s="221"/>
      <c r="H33" s="222"/>
      <c r="I33" s="222"/>
      <c r="J33" s="222"/>
      <c r="K33" s="222"/>
      <c r="L33" s="223"/>
    </row>
    <row r="34" spans="1:12" s="2" customFormat="1" ht="24" customHeight="1">
      <c r="A34" s="198"/>
      <c r="B34" s="226"/>
      <c r="C34" s="20" t="s">
        <v>18</v>
      </c>
      <c r="D34" s="17">
        <f t="shared" si="0"/>
        <v>1.3</v>
      </c>
      <c r="E34" s="17">
        <v>2</v>
      </c>
      <c r="F34" s="15">
        <f t="shared" si="1"/>
        <v>0</v>
      </c>
      <c r="G34" s="212"/>
      <c r="H34" s="213"/>
      <c r="I34" s="213"/>
      <c r="J34" s="213"/>
      <c r="K34" s="213"/>
      <c r="L34" s="214"/>
    </row>
    <row r="35" spans="1:12" ht="39.950000000000003" customHeight="1">
      <c r="A35" s="199"/>
      <c r="B35" s="58" t="s">
        <v>19</v>
      </c>
      <c r="C35" s="22" t="s">
        <v>20</v>
      </c>
      <c r="D35" s="23">
        <v>14</v>
      </c>
      <c r="E35" s="24">
        <v>20</v>
      </c>
      <c r="F35" s="25">
        <f t="shared" si="1"/>
        <v>0</v>
      </c>
      <c r="G35" s="227" t="s">
        <v>93</v>
      </c>
      <c r="H35" s="228"/>
      <c r="I35" s="228"/>
      <c r="J35" s="228"/>
      <c r="K35" s="228"/>
      <c r="L35" s="229"/>
    </row>
    <row r="36" spans="1:12" ht="20.100000000000001" customHeight="1">
      <c r="A36" s="200" t="s">
        <v>27</v>
      </c>
      <c r="B36" s="236" t="s">
        <v>94</v>
      </c>
      <c r="C36" s="102" t="s">
        <v>11</v>
      </c>
      <c r="D36" s="103">
        <f t="shared" ref="D36:D50" si="2">E36*0.65</f>
        <v>13</v>
      </c>
      <c r="E36" s="54">
        <v>20</v>
      </c>
      <c r="F36" s="47">
        <f t="shared" si="1"/>
        <v>0</v>
      </c>
      <c r="G36" s="218" t="s">
        <v>95</v>
      </c>
      <c r="H36" s="219"/>
      <c r="I36" s="219"/>
      <c r="J36" s="219"/>
      <c r="K36" s="219"/>
      <c r="L36" s="220"/>
    </row>
    <row r="37" spans="1:12" ht="20.100000000000001" customHeight="1">
      <c r="A37" s="198"/>
      <c r="B37" s="237"/>
      <c r="C37" s="56" t="s">
        <v>96</v>
      </c>
      <c r="D37" s="105">
        <f t="shared" si="2"/>
        <v>6.5</v>
      </c>
      <c r="E37" s="55">
        <v>10</v>
      </c>
      <c r="F37" s="106">
        <f t="shared" si="1"/>
        <v>0</v>
      </c>
      <c r="G37" s="221"/>
      <c r="H37" s="222"/>
      <c r="I37" s="222"/>
      <c r="J37" s="222"/>
      <c r="K37" s="222"/>
      <c r="L37" s="223"/>
    </row>
    <row r="38" spans="1:12" ht="20.100000000000001" customHeight="1">
      <c r="A38" s="198"/>
      <c r="B38" s="237"/>
      <c r="C38" s="56" t="s">
        <v>41</v>
      </c>
      <c r="D38" s="105">
        <f t="shared" si="2"/>
        <v>3.25</v>
      </c>
      <c r="E38" s="55">
        <v>5</v>
      </c>
      <c r="F38" s="106">
        <f t="shared" si="1"/>
        <v>0</v>
      </c>
      <c r="G38" s="221"/>
      <c r="H38" s="222"/>
      <c r="I38" s="222"/>
      <c r="J38" s="222"/>
      <c r="K38" s="222"/>
      <c r="L38" s="223"/>
    </row>
    <row r="39" spans="1:12" ht="20.100000000000001" customHeight="1">
      <c r="A39" s="198"/>
      <c r="B39" s="237"/>
      <c r="C39" s="56" t="s">
        <v>21</v>
      </c>
      <c r="D39" s="55">
        <f t="shared" si="2"/>
        <v>0.65</v>
      </c>
      <c r="E39" s="55">
        <v>1</v>
      </c>
      <c r="F39" s="106">
        <f t="shared" si="1"/>
        <v>0</v>
      </c>
      <c r="G39" s="221"/>
      <c r="H39" s="222"/>
      <c r="I39" s="222"/>
      <c r="J39" s="222"/>
      <c r="K39" s="222"/>
      <c r="L39" s="223"/>
    </row>
    <row r="40" spans="1:12" s="2" customFormat="1" ht="24" customHeight="1">
      <c r="A40" s="198"/>
      <c r="B40" s="238"/>
      <c r="C40" s="104" t="s">
        <v>12</v>
      </c>
      <c r="D40" s="57">
        <f t="shared" si="2"/>
        <v>6.5000000000000002E-2</v>
      </c>
      <c r="E40" s="57">
        <v>0.1</v>
      </c>
      <c r="F40" s="15">
        <f t="shared" si="1"/>
        <v>0</v>
      </c>
      <c r="G40" s="212"/>
      <c r="H40" s="213"/>
      <c r="I40" s="213"/>
      <c r="J40" s="213"/>
      <c r="K40" s="213"/>
      <c r="L40" s="214"/>
    </row>
    <row r="41" spans="1:12" s="2" customFormat="1">
      <c r="A41" s="198"/>
      <c r="B41" s="107" t="s">
        <v>65</v>
      </c>
      <c r="C41" s="108" t="s">
        <v>66</v>
      </c>
      <c r="D41" s="31">
        <f t="shared" si="2"/>
        <v>32.5</v>
      </c>
      <c r="E41" s="109">
        <v>50</v>
      </c>
      <c r="F41" s="25">
        <f t="shared" si="1"/>
        <v>0</v>
      </c>
      <c r="G41" s="239"/>
      <c r="H41" s="240"/>
      <c r="I41" s="240"/>
      <c r="J41" s="240"/>
      <c r="K41" s="240"/>
      <c r="L41" s="241"/>
    </row>
    <row r="42" spans="1:12" s="2" customFormat="1">
      <c r="A42" s="198"/>
      <c r="B42" s="242" t="s">
        <v>97</v>
      </c>
      <c r="C42" s="50" t="s">
        <v>11</v>
      </c>
      <c r="D42" s="21">
        <f t="shared" si="2"/>
        <v>19.5</v>
      </c>
      <c r="E42" s="21">
        <v>30</v>
      </c>
      <c r="F42" s="32">
        <f t="shared" si="1"/>
        <v>0</v>
      </c>
      <c r="G42" s="244" t="s">
        <v>98</v>
      </c>
      <c r="H42" s="245"/>
      <c r="I42" s="245"/>
      <c r="J42" s="245"/>
      <c r="K42" s="245"/>
      <c r="L42" s="246"/>
    </row>
    <row r="43" spans="1:12" s="2" customFormat="1">
      <c r="A43" s="198"/>
      <c r="B43" s="242"/>
      <c r="C43" s="50" t="s">
        <v>25</v>
      </c>
      <c r="D43" s="21">
        <f t="shared" si="2"/>
        <v>3.25</v>
      </c>
      <c r="E43" s="21">
        <v>5</v>
      </c>
      <c r="F43" s="32">
        <f t="shared" si="1"/>
        <v>0</v>
      </c>
      <c r="G43" s="244"/>
      <c r="H43" s="245"/>
      <c r="I43" s="245"/>
      <c r="J43" s="245"/>
      <c r="K43" s="245"/>
      <c r="L43" s="246"/>
    </row>
    <row r="44" spans="1:12" s="2" customFormat="1">
      <c r="A44" s="198"/>
      <c r="B44" s="242"/>
      <c r="C44" s="50" t="s">
        <v>17</v>
      </c>
      <c r="D44" s="21">
        <f t="shared" si="2"/>
        <v>0.65</v>
      </c>
      <c r="E44" s="21">
        <v>1</v>
      </c>
      <c r="F44" s="32">
        <f t="shared" si="1"/>
        <v>0</v>
      </c>
      <c r="G44" s="244"/>
      <c r="H44" s="245"/>
      <c r="I44" s="245"/>
      <c r="J44" s="245"/>
      <c r="K44" s="245"/>
      <c r="L44" s="246"/>
    </row>
    <row r="45" spans="1:12" s="2" customFormat="1">
      <c r="A45" s="198"/>
      <c r="B45" s="242"/>
      <c r="C45" s="50" t="s">
        <v>49</v>
      </c>
      <c r="D45" s="21">
        <f t="shared" si="2"/>
        <v>0.32500000000000001</v>
      </c>
      <c r="E45" s="21">
        <v>0.5</v>
      </c>
      <c r="F45" s="32">
        <f t="shared" si="1"/>
        <v>0</v>
      </c>
      <c r="G45" s="244"/>
      <c r="H45" s="245"/>
      <c r="I45" s="245"/>
      <c r="J45" s="245"/>
      <c r="K45" s="245"/>
      <c r="L45" s="246"/>
    </row>
    <row r="46" spans="1:12" s="2" customFormat="1">
      <c r="A46" s="198"/>
      <c r="B46" s="242"/>
      <c r="C46" s="50" t="s">
        <v>12</v>
      </c>
      <c r="D46" s="21">
        <f t="shared" si="2"/>
        <v>0.32500000000000001</v>
      </c>
      <c r="E46" s="21">
        <v>0.5</v>
      </c>
      <c r="F46" s="32">
        <f t="shared" si="1"/>
        <v>0</v>
      </c>
      <c r="G46" s="244"/>
      <c r="H46" s="245"/>
      <c r="I46" s="245"/>
      <c r="J46" s="245"/>
      <c r="K46" s="245"/>
      <c r="L46" s="246"/>
    </row>
    <row r="47" spans="1:12" s="2" customFormat="1">
      <c r="A47" s="198"/>
      <c r="B47" s="242"/>
      <c r="C47" s="50" t="s">
        <v>16</v>
      </c>
      <c r="D47" s="21">
        <f t="shared" si="2"/>
        <v>0.32500000000000001</v>
      </c>
      <c r="E47" s="21">
        <v>0.5</v>
      </c>
      <c r="F47" s="32">
        <f t="shared" si="1"/>
        <v>0</v>
      </c>
      <c r="G47" s="244"/>
      <c r="H47" s="245"/>
      <c r="I47" s="245"/>
      <c r="J47" s="245"/>
      <c r="K47" s="245"/>
      <c r="L47" s="246"/>
    </row>
    <row r="48" spans="1:12" s="2" customFormat="1">
      <c r="A48" s="198"/>
      <c r="B48" s="243"/>
      <c r="C48" s="90" t="s">
        <v>18</v>
      </c>
      <c r="D48" s="17">
        <f t="shared" si="2"/>
        <v>0.65</v>
      </c>
      <c r="E48" s="17">
        <v>1</v>
      </c>
      <c r="F48" s="15">
        <f t="shared" si="1"/>
        <v>0</v>
      </c>
      <c r="G48" s="247"/>
      <c r="H48" s="248"/>
      <c r="I48" s="248"/>
      <c r="J48" s="248"/>
      <c r="K48" s="248"/>
      <c r="L48" s="249"/>
    </row>
    <row r="49" spans="1:12" s="2" customFormat="1">
      <c r="A49" s="198"/>
      <c r="B49" s="110" t="s">
        <v>22</v>
      </c>
      <c r="C49" s="111" t="s">
        <v>23</v>
      </c>
      <c r="D49" s="112">
        <f t="shared" si="2"/>
        <v>130</v>
      </c>
      <c r="E49" s="113">
        <v>200</v>
      </c>
      <c r="F49" s="114">
        <f t="shared" si="1"/>
        <v>0</v>
      </c>
      <c r="G49" s="230"/>
      <c r="H49" s="231"/>
      <c r="I49" s="231"/>
      <c r="J49" s="231"/>
      <c r="K49" s="231"/>
      <c r="L49" s="232"/>
    </row>
    <row r="50" spans="1:12" s="2" customFormat="1" ht="17.25" thickBot="1">
      <c r="A50" s="201"/>
      <c r="B50" s="63" t="s">
        <v>52</v>
      </c>
      <c r="C50" s="64" t="s">
        <v>53</v>
      </c>
      <c r="D50" s="65">
        <f t="shared" si="2"/>
        <v>91</v>
      </c>
      <c r="E50" s="66">
        <v>140</v>
      </c>
      <c r="F50" s="26">
        <f t="shared" si="1"/>
        <v>0</v>
      </c>
      <c r="G50" s="233"/>
      <c r="H50" s="234"/>
      <c r="I50" s="234"/>
      <c r="J50" s="234"/>
      <c r="K50" s="234"/>
      <c r="L50" s="235"/>
    </row>
    <row r="51" spans="1:12" s="2" customFormat="1" ht="13.5">
      <c r="B51" s="6"/>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7.25" customHeight="1">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7.25" customHeight="1">
      <c r="B120" s="6"/>
    </row>
    <row r="121" spans="2:2" s="2" customFormat="1" ht="17.25" customHeight="1">
      <c r="B121" s="6"/>
    </row>
    <row r="122" spans="2:2" s="2" customFormat="1" ht="13.5">
      <c r="B122" s="6"/>
    </row>
    <row r="123" spans="2:2" s="2" customFormat="1" ht="13.5">
      <c r="B123" s="6"/>
    </row>
    <row r="124" spans="2:2" s="2" customFormat="1" ht="16.5" customHeight="1">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sheetData>
  <mergeCells count="21">
    <mergeCell ref="B36:B40"/>
    <mergeCell ref="G36:L40"/>
    <mergeCell ref="G41:L41"/>
    <mergeCell ref="B42:B48"/>
    <mergeCell ref="G42:L48"/>
    <mergeCell ref="B12:B16"/>
    <mergeCell ref="G12:L16"/>
    <mergeCell ref="A10:A35"/>
    <mergeCell ref="A36:A50"/>
    <mergeCell ref="A1:L3"/>
    <mergeCell ref="A5:B5"/>
    <mergeCell ref="G9:L9"/>
    <mergeCell ref="B10:B11"/>
    <mergeCell ref="G10:L11"/>
    <mergeCell ref="B17:B24"/>
    <mergeCell ref="G17:L24"/>
    <mergeCell ref="B25:B34"/>
    <mergeCell ref="G25:L34"/>
    <mergeCell ref="G35:L35"/>
    <mergeCell ref="G49:L49"/>
    <mergeCell ref="G50:L5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8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2" t="s">
        <v>73</v>
      </c>
      <c r="B1" s="203"/>
      <c r="C1" s="203"/>
      <c r="D1" s="203"/>
      <c r="E1" s="203"/>
      <c r="F1" s="203"/>
      <c r="G1" s="203"/>
      <c r="H1" s="203"/>
      <c r="I1" s="203"/>
      <c r="J1" s="203"/>
      <c r="K1" s="203"/>
      <c r="L1" s="203"/>
    </row>
    <row r="2" spans="1:12" ht="15.75" customHeight="1">
      <c r="A2" s="203"/>
      <c r="B2" s="203"/>
      <c r="C2" s="203"/>
      <c r="D2" s="203"/>
      <c r="E2" s="203"/>
      <c r="F2" s="203"/>
      <c r="G2" s="203"/>
      <c r="H2" s="203"/>
      <c r="I2" s="203"/>
      <c r="J2" s="203"/>
      <c r="K2" s="203"/>
      <c r="L2" s="203"/>
    </row>
    <row r="3" spans="1:12" ht="15.75" customHeight="1">
      <c r="A3" s="203"/>
      <c r="B3" s="203"/>
      <c r="C3" s="203"/>
      <c r="D3" s="203"/>
      <c r="E3" s="203"/>
      <c r="F3" s="203"/>
      <c r="G3" s="203"/>
      <c r="H3" s="203"/>
      <c r="I3" s="203"/>
      <c r="J3" s="203"/>
      <c r="K3" s="203"/>
      <c r="L3" s="203"/>
    </row>
    <row r="4" spans="1:12" ht="13.5" customHeight="1">
      <c r="B4" s="4"/>
      <c r="D4" s="4"/>
      <c r="E4"/>
      <c r="F4"/>
      <c r="G4"/>
    </row>
    <row r="5" spans="1:12" ht="17.25" customHeight="1">
      <c r="A5" s="204" t="s">
        <v>8</v>
      </c>
      <c r="B5" s="204"/>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205" t="s">
        <v>3</v>
      </c>
      <c r="H9" s="205"/>
      <c r="I9" s="205"/>
      <c r="J9" s="205"/>
      <c r="K9" s="205"/>
      <c r="L9" s="206"/>
    </row>
    <row r="10" spans="1:12" ht="19.5" customHeight="1">
      <c r="A10" s="197" t="s">
        <v>34</v>
      </c>
      <c r="B10" s="278" t="s">
        <v>99</v>
      </c>
      <c r="C10" s="180" t="s">
        <v>100</v>
      </c>
      <c r="D10" s="173">
        <f t="shared" ref="D10:D42" si="0">E10*0.65</f>
        <v>33.800000000000004</v>
      </c>
      <c r="E10" s="174">
        <v>52</v>
      </c>
      <c r="F10" s="175">
        <f t="shared" ref="F10:F28" si="1">($B$6*D10)+($B$7*E10)</f>
        <v>0</v>
      </c>
      <c r="G10" s="209" t="s">
        <v>79</v>
      </c>
      <c r="H10" s="210"/>
      <c r="I10" s="210"/>
      <c r="J10" s="210"/>
      <c r="K10" s="210"/>
      <c r="L10" s="211"/>
    </row>
    <row r="11" spans="1:12" ht="19.5" customHeight="1">
      <c r="A11" s="198"/>
      <c r="B11" s="279"/>
      <c r="C11" s="116" t="s">
        <v>45</v>
      </c>
      <c r="D11" s="36">
        <f t="shared" si="0"/>
        <v>1.9500000000000002</v>
      </c>
      <c r="E11" s="14">
        <v>3</v>
      </c>
      <c r="F11" s="15">
        <f t="shared" si="1"/>
        <v>0</v>
      </c>
      <c r="G11" s="212"/>
      <c r="H11" s="213"/>
      <c r="I11" s="213"/>
      <c r="J11" s="213"/>
      <c r="K11" s="213"/>
      <c r="L11" s="214"/>
    </row>
    <row r="12" spans="1:12" s="2" customFormat="1" ht="19.5" customHeight="1">
      <c r="A12" s="198"/>
      <c r="B12" s="268" t="s">
        <v>103</v>
      </c>
      <c r="C12" s="18" t="s">
        <v>101</v>
      </c>
      <c r="D12" s="47">
        <f t="shared" si="0"/>
        <v>6.5</v>
      </c>
      <c r="E12" s="41">
        <v>10</v>
      </c>
      <c r="F12" s="47">
        <f t="shared" si="1"/>
        <v>0</v>
      </c>
      <c r="G12" s="256" t="s">
        <v>102</v>
      </c>
      <c r="H12" s="256"/>
      <c r="I12" s="256"/>
      <c r="J12" s="256"/>
      <c r="K12" s="256"/>
      <c r="L12" s="257"/>
    </row>
    <row r="13" spans="1:12" s="2" customFormat="1" ht="19.5" customHeight="1">
      <c r="A13" s="198"/>
      <c r="B13" s="258"/>
      <c r="C13" s="19" t="s">
        <v>13</v>
      </c>
      <c r="D13" s="106">
        <f t="shared" si="0"/>
        <v>6.5</v>
      </c>
      <c r="E13" s="32">
        <v>10</v>
      </c>
      <c r="F13" s="106">
        <f t="shared" si="1"/>
        <v>0</v>
      </c>
      <c r="G13" s="256"/>
      <c r="H13" s="256"/>
      <c r="I13" s="256"/>
      <c r="J13" s="256"/>
      <c r="K13" s="256"/>
      <c r="L13" s="257"/>
    </row>
    <row r="14" spans="1:12" s="2" customFormat="1" ht="19.5" customHeight="1">
      <c r="A14" s="198"/>
      <c r="B14" s="258"/>
      <c r="C14" s="19" t="s">
        <v>47</v>
      </c>
      <c r="D14" s="106">
        <f t="shared" si="0"/>
        <v>6.5</v>
      </c>
      <c r="E14" s="32">
        <v>10</v>
      </c>
      <c r="F14" s="106">
        <f t="shared" si="1"/>
        <v>0</v>
      </c>
      <c r="G14" s="256"/>
      <c r="H14" s="256"/>
      <c r="I14" s="256"/>
      <c r="J14" s="256"/>
      <c r="K14" s="256"/>
      <c r="L14" s="257"/>
    </row>
    <row r="15" spans="1:12" s="2" customFormat="1" ht="19.5" customHeight="1">
      <c r="A15" s="198"/>
      <c r="B15" s="258"/>
      <c r="C15" s="19" t="s">
        <v>67</v>
      </c>
      <c r="D15" s="106">
        <f t="shared" si="0"/>
        <v>1.9500000000000002</v>
      </c>
      <c r="E15" s="32">
        <v>3</v>
      </c>
      <c r="F15" s="106">
        <f t="shared" si="1"/>
        <v>0</v>
      </c>
      <c r="G15" s="256"/>
      <c r="H15" s="256"/>
      <c r="I15" s="256"/>
      <c r="J15" s="256"/>
      <c r="K15" s="256"/>
      <c r="L15" s="257"/>
    </row>
    <row r="16" spans="1:12" s="2" customFormat="1" ht="19.5" customHeight="1">
      <c r="A16" s="198"/>
      <c r="B16" s="258"/>
      <c r="C16" s="19" t="s">
        <v>25</v>
      </c>
      <c r="D16" s="106">
        <f t="shared" si="0"/>
        <v>0.65</v>
      </c>
      <c r="E16" s="32">
        <v>1</v>
      </c>
      <c r="F16" s="106">
        <f t="shared" si="1"/>
        <v>0</v>
      </c>
      <c r="G16" s="256"/>
      <c r="H16" s="256"/>
      <c r="I16" s="256"/>
      <c r="J16" s="256"/>
      <c r="K16" s="256"/>
      <c r="L16" s="257"/>
    </row>
    <row r="17" spans="1:12" s="2" customFormat="1" ht="19.5" customHeight="1">
      <c r="A17" s="198"/>
      <c r="B17" s="258"/>
      <c r="C17" s="20" t="s">
        <v>48</v>
      </c>
      <c r="D17" s="43">
        <f t="shared" si="0"/>
        <v>0.65</v>
      </c>
      <c r="E17" s="15">
        <v>1</v>
      </c>
      <c r="F17" s="43">
        <f t="shared" si="1"/>
        <v>0</v>
      </c>
      <c r="G17" s="256"/>
      <c r="H17" s="256"/>
      <c r="I17" s="256"/>
      <c r="J17" s="256"/>
      <c r="K17" s="256"/>
      <c r="L17" s="257"/>
    </row>
    <row r="18" spans="1:12" s="2" customFormat="1" ht="19.5" customHeight="1">
      <c r="A18" s="198"/>
      <c r="B18" s="268" t="s">
        <v>105</v>
      </c>
      <c r="C18" s="18" t="s">
        <v>56</v>
      </c>
      <c r="D18" s="47">
        <f t="shared" si="0"/>
        <v>13</v>
      </c>
      <c r="E18" s="41">
        <v>20</v>
      </c>
      <c r="F18" s="47">
        <f t="shared" si="1"/>
        <v>0</v>
      </c>
      <c r="G18" s="256" t="s">
        <v>104</v>
      </c>
      <c r="H18" s="256"/>
      <c r="I18" s="256"/>
      <c r="J18" s="256"/>
      <c r="K18" s="256"/>
      <c r="L18" s="257"/>
    </row>
    <row r="19" spans="1:12" s="2" customFormat="1" ht="19.5" customHeight="1">
      <c r="A19" s="198"/>
      <c r="B19" s="258"/>
      <c r="C19" s="19" t="s">
        <v>13</v>
      </c>
      <c r="D19" s="106">
        <f t="shared" si="0"/>
        <v>6.5</v>
      </c>
      <c r="E19" s="32">
        <v>10</v>
      </c>
      <c r="F19" s="106">
        <f t="shared" si="1"/>
        <v>0</v>
      </c>
      <c r="G19" s="256"/>
      <c r="H19" s="256"/>
      <c r="I19" s="256"/>
      <c r="J19" s="256"/>
      <c r="K19" s="256"/>
      <c r="L19" s="257"/>
    </row>
    <row r="20" spans="1:12" s="2" customFormat="1" ht="19.5" customHeight="1">
      <c r="A20" s="198"/>
      <c r="B20" s="258"/>
      <c r="C20" s="19" t="s">
        <v>14</v>
      </c>
      <c r="D20" s="106">
        <f t="shared" si="0"/>
        <v>0.32500000000000001</v>
      </c>
      <c r="E20" s="32">
        <v>0.5</v>
      </c>
      <c r="F20" s="106">
        <f t="shared" si="1"/>
        <v>0</v>
      </c>
      <c r="G20" s="256"/>
      <c r="H20" s="256"/>
      <c r="I20" s="256"/>
      <c r="J20" s="256"/>
      <c r="K20" s="256"/>
      <c r="L20" s="257"/>
    </row>
    <row r="21" spans="1:12" s="2" customFormat="1" ht="19.5" customHeight="1">
      <c r="A21" s="198"/>
      <c r="B21" s="258"/>
      <c r="C21" s="19" t="s">
        <v>67</v>
      </c>
      <c r="D21" s="106">
        <f t="shared" si="0"/>
        <v>1.9500000000000002</v>
      </c>
      <c r="E21" s="32">
        <v>3</v>
      </c>
      <c r="F21" s="106">
        <f t="shared" si="1"/>
        <v>0</v>
      </c>
      <c r="G21" s="256"/>
      <c r="H21" s="256"/>
      <c r="I21" s="256"/>
      <c r="J21" s="256"/>
      <c r="K21" s="256"/>
      <c r="L21" s="257"/>
    </row>
    <row r="22" spans="1:12" s="2" customFormat="1" ht="19.5" customHeight="1">
      <c r="A22" s="198"/>
      <c r="B22" s="258"/>
      <c r="C22" s="19" t="s">
        <v>25</v>
      </c>
      <c r="D22" s="106">
        <f t="shared" si="0"/>
        <v>0.65</v>
      </c>
      <c r="E22" s="32">
        <v>1</v>
      </c>
      <c r="F22" s="106">
        <f t="shared" si="1"/>
        <v>0</v>
      </c>
      <c r="G22" s="256"/>
      <c r="H22" s="256"/>
      <c r="I22" s="256"/>
      <c r="J22" s="256"/>
      <c r="K22" s="256"/>
      <c r="L22" s="257"/>
    </row>
    <row r="23" spans="1:12" s="2" customFormat="1" ht="19.5" customHeight="1">
      <c r="A23" s="198"/>
      <c r="B23" s="258"/>
      <c r="C23" s="20" t="s">
        <v>48</v>
      </c>
      <c r="D23" s="43">
        <f t="shared" si="0"/>
        <v>0.65</v>
      </c>
      <c r="E23" s="15">
        <v>1</v>
      </c>
      <c r="F23" s="43">
        <f t="shared" si="1"/>
        <v>0</v>
      </c>
      <c r="G23" s="256"/>
      <c r="H23" s="256"/>
      <c r="I23" s="256"/>
      <c r="J23" s="256"/>
      <c r="K23" s="256"/>
      <c r="L23" s="257"/>
    </row>
    <row r="24" spans="1:12" s="2" customFormat="1" ht="19.5" customHeight="1">
      <c r="A24" s="198"/>
      <c r="B24" s="254" t="s">
        <v>111</v>
      </c>
      <c r="C24" s="42" t="s">
        <v>36</v>
      </c>
      <c r="D24" s="60">
        <f t="shared" si="0"/>
        <v>26</v>
      </c>
      <c r="E24" s="60">
        <v>40</v>
      </c>
      <c r="F24" s="106">
        <f t="shared" si="1"/>
        <v>0</v>
      </c>
      <c r="G24" s="221" t="s">
        <v>106</v>
      </c>
      <c r="H24" s="222"/>
      <c r="I24" s="222"/>
      <c r="J24" s="222"/>
      <c r="K24" s="222"/>
      <c r="L24" s="223"/>
    </row>
    <row r="25" spans="1:12" s="2" customFormat="1" ht="19.5" customHeight="1">
      <c r="A25" s="198"/>
      <c r="B25" s="269"/>
      <c r="C25" s="42" t="s">
        <v>107</v>
      </c>
      <c r="D25" s="60">
        <f t="shared" si="0"/>
        <v>3.25</v>
      </c>
      <c r="E25" s="60">
        <v>5</v>
      </c>
      <c r="F25" s="106">
        <f t="shared" si="1"/>
        <v>0</v>
      </c>
      <c r="G25" s="221"/>
      <c r="H25" s="222"/>
      <c r="I25" s="222"/>
      <c r="J25" s="222"/>
      <c r="K25" s="222"/>
      <c r="L25" s="223"/>
    </row>
    <row r="26" spans="1:12" s="2" customFormat="1" ht="19.5" customHeight="1">
      <c r="A26" s="198"/>
      <c r="B26" s="269"/>
      <c r="C26" s="42" t="s">
        <v>108</v>
      </c>
      <c r="D26" s="60">
        <f t="shared" si="0"/>
        <v>0.65</v>
      </c>
      <c r="E26" s="60">
        <v>1</v>
      </c>
      <c r="F26" s="106">
        <f t="shared" si="1"/>
        <v>0</v>
      </c>
      <c r="G26" s="221"/>
      <c r="H26" s="222"/>
      <c r="I26" s="222"/>
      <c r="J26" s="222"/>
      <c r="K26" s="222"/>
      <c r="L26" s="223"/>
    </row>
    <row r="27" spans="1:12" s="2" customFormat="1" ht="19.5" customHeight="1">
      <c r="A27" s="198"/>
      <c r="B27" s="269"/>
      <c r="C27" s="42" t="s">
        <v>109</v>
      </c>
      <c r="D27" s="60">
        <f t="shared" si="0"/>
        <v>0.65</v>
      </c>
      <c r="E27" s="60">
        <v>1</v>
      </c>
      <c r="F27" s="106">
        <f t="shared" si="1"/>
        <v>0</v>
      </c>
      <c r="G27" s="221"/>
      <c r="H27" s="222"/>
      <c r="I27" s="222"/>
      <c r="J27" s="222"/>
      <c r="K27" s="222"/>
      <c r="L27" s="223"/>
    </row>
    <row r="28" spans="1:12" s="2" customFormat="1" ht="19.5" customHeight="1">
      <c r="A28" s="198"/>
      <c r="B28" s="269"/>
      <c r="C28" s="118" t="s">
        <v>32</v>
      </c>
      <c r="D28" s="119">
        <f t="shared" si="0"/>
        <v>0.13</v>
      </c>
      <c r="E28" s="119">
        <v>0.2</v>
      </c>
      <c r="F28" s="106">
        <f t="shared" si="1"/>
        <v>0</v>
      </c>
      <c r="G28" s="221"/>
      <c r="H28" s="222"/>
      <c r="I28" s="222"/>
      <c r="J28" s="222"/>
      <c r="K28" s="222"/>
      <c r="L28" s="223"/>
    </row>
    <row r="29" spans="1:12" s="2" customFormat="1" ht="19.5" customHeight="1">
      <c r="A29" s="198"/>
      <c r="B29" s="270"/>
      <c r="C29" s="120" t="s">
        <v>110</v>
      </c>
      <c r="D29" s="61">
        <f t="shared" si="0"/>
        <v>1.3</v>
      </c>
      <c r="E29" s="61">
        <v>2</v>
      </c>
      <c r="F29" s="43">
        <f>($B$6*D29)+($B$7*E29)</f>
        <v>0</v>
      </c>
      <c r="G29" s="212"/>
      <c r="H29" s="213"/>
      <c r="I29" s="213"/>
      <c r="J29" s="213"/>
      <c r="K29" s="213"/>
      <c r="L29" s="214"/>
    </row>
    <row r="30" spans="1:12" s="2" customFormat="1" ht="19.5" customHeight="1">
      <c r="A30" s="198"/>
      <c r="B30" s="253" t="s">
        <v>115</v>
      </c>
      <c r="C30" s="121" t="s">
        <v>112</v>
      </c>
      <c r="D30" s="122">
        <f t="shared" si="0"/>
        <v>22.75</v>
      </c>
      <c r="E30" s="122">
        <v>35</v>
      </c>
      <c r="F30" s="121">
        <f>($B$6*D30)</f>
        <v>0</v>
      </c>
      <c r="G30" s="256" t="s">
        <v>113</v>
      </c>
      <c r="H30" s="256"/>
      <c r="I30" s="256"/>
      <c r="J30" s="256"/>
      <c r="K30" s="256"/>
      <c r="L30" s="257"/>
    </row>
    <row r="31" spans="1:12" s="2" customFormat="1" ht="19.5" customHeight="1">
      <c r="A31" s="198"/>
      <c r="B31" s="254"/>
      <c r="C31" s="119" t="s">
        <v>108</v>
      </c>
      <c r="D31" s="123">
        <f t="shared" si="0"/>
        <v>0.32500000000000001</v>
      </c>
      <c r="E31" s="123">
        <v>0.5</v>
      </c>
      <c r="F31" s="119">
        <f>($B$6*D31)</f>
        <v>0</v>
      </c>
      <c r="G31" s="256"/>
      <c r="H31" s="256"/>
      <c r="I31" s="256"/>
      <c r="J31" s="256"/>
      <c r="K31" s="256"/>
      <c r="L31" s="257"/>
    </row>
    <row r="32" spans="1:12" s="2" customFormat="1" ht="19.5" customHeight="1">
      <c r="A32" s="198"/>
      <c r="B32" s="254"/>
      <c r="C32" s="119" t="s">
        <v>114</v>
      </c>
      <c r="D32" s="123">
        <f t="shared" si="0"/>
        <v>0.32500000000000001</v>
      </c>
      <c r="E32" s="123">
        <v>0.5</v>
      </c>
      <c r="F32" s="119">
        <f>($B$6*D32)</f>
        <v>0</v>
      </c>
      <c r="G32" s="256"/>
      <c r="H32" s="256"/>
      <c r="I32" s="256"/>
      <c r="J32" s="256"/>
      <c r="K32" s="256"/>
      <c r="L32" s="257"/>
    </row>
    <row r="33" spans="1:12" s="2" customFormat="1" ht="19.5" customHeight="1">
      <c r="A33" s="198"/>
      <c r="B33" s="254"/>
      <c r="C33" s="118" t="s">
        <v>32</v>
      </c>
      <c r="D33" s="123">
        <f t="shared" si="0"/>
        <v>0.65</v>
      </c>
      <c r="E33" s="123">
        <v>1</v>
      </c>
      <c r="F33" s="119">
        <f>($B$6*D33)</f>
        <v>0</v>
      </c>
      <c r="G33" s="256"/>
      <c r="H33" s="256"/>
      <c r="I33" s="256"/>
      <c r="J33" s="256"/>
      <c r="K33" s="256"/>
      <c r="L33" s="257"/>
    </row>
    <row r="34" spans="1:12" s="2" customFormat="1" ht="19.5" customHeight="1">
      <c r="A34" s="198"/>
      <c r="B34" s="255"/>
      <c r="C34" s="124" t="s">
        <v>51</v>
      </c>
      <c r="D34" s="125">
        <f t="shared" si="0"/>
        <v>0.32500000000000001</v>
      </c>
      <c r="E34" s="125">
        <v>0.5</v>
      </c>
      <c r="F34" s="124">
        <f>($B$6*D34)</f>
        <v>0</v>
      </c>
      <c r="G34" s="256"/>
      <c r="H34" s="256"/>
      <c r="I34" s="256"/>
      <c r="J34" s="256"/>
      <c r="K34" s="256"/>
      <c r="L34" s="257"/>
    </row>
    <row r="35" spans="1:12" s="2" customFormat="1" ht="19.5" customHeight="1">
      <c r="A35" s="198"/>
      <c r="B35" s="271" t="s">
        <v>116</v>
      </c>
      <c r="C35" s="51" t="s">
        <v>38</v>
      </c>
      <c r="D35" s="16">
        <f t="shared" si="0"/>
        <v>19.5</v>
      </c>
      <c r="E35" s="16">
        <v>30</v>
      </c>
      <c r="F35" s="70">
        <f t="shared" ref="F35:F42" si="2">($B$7*E35)</f>
        <v>0</v>
      </c>
      <c r="G35" s="256" t="s">
        <v>117</v>
      </c>
      <c r="H35" s="256"/>
      <c r="I35" s="256"/>
      <c r="J35" s="256"/>
      <c r="K35" s="256"/>
      <c r="L35" s="257"/>
    </row>
    <row r="36" spans="1:12" ht="19.5" customHeight="1">
      <c r="A36" s="198"/>
      <c r="B36" s="272"/>
      <c r="C36" s="48" t="s">
        <v>14</v>
      </c>
      <c r="D36" s="21">
        <f t="shared" si="0"/>
        <v>0.65</v>
      </c>
      <c r="E36" s="21">
        <v>1</v>
      </c>
      <c r="F36" s="60">
        <f t="shared" si="2"/>
        <v>0</v>
      </c>
      <c r="G36" s="256"/>
      <c r="H36" s="256"/>
      <c r="I36" s="256"/>
      <c r="J36" s="256"/>
      <c r="K36" s="256"/>
      <c r="L36" s="257"/>
    </row>
    <row r="37" spans="1:12" s="2" customFormat="1" ht="19.5" customHeight="1">
      <c r="A37" s="198"/>
      <c r="B37" s="272"/>
      <c r="C37" s="48" t="s">
        <v>118</v>
      </c>
      <c r="D37" s="21">
        <f t="shared" si="0"/>
        <v>0.32500000000000001</v>
      </c>
      <c r="E37" s="21">
        <v>0.5</v>
      </c>
      <c r="F37" s="60">
        <f>($B$7*E37)</f>
        <v>0</v>
      </c>
      <c r="G37" s="256"/>
      <c r="H37" s="256"/>
      <c r="I37" s="256"/>
      <c r="J37" s="256"/>
      <c r="K37" s="256"/>
      <c r="L37" s="257"/>
    </row>
    <row r="38" spans="1:12" s="2" customFormat="1" ht="19.5" customHeight="1">
      <c r="A38" s="198"/>
      <c r="B38" s="272"/>
      <c r="C38" s="48" t="s">
        <v>15</v>
      </c>
      <c r="D38" s="21">
        <f t="shared" si="0"/>
        <v>0.32500000000000001</v>
      </c>
      <c r="E38" s="21">
        <v>0.5</v>
      </c>
      <c r="F38" s="60">
        <f>($B$7*E38)</f>
        <v>0</v>
      </c>
      <c r="G38" s="256"/>
      <c r="H38" s="256"/>
      <c r="I38" s="256"/>
      <c r="J38" s="256"/>
      <c r="K38" s="256"/>
      <c r="L38" s="257"/>
    </row>
    <row r="39" spans="1:12" s="2" customFormat="1" ht="19.5" customHeight="1">
      <c r="A39" s="198"/>
      <c r="B39" s="272"/>
      <c r="C39" s="48" t="s">
        <v>119</v>
      </c>
      <c r="D39" s="21">
        <f t="shared" si="0"/>
        <v>0.13</v>
      </c>
      <c r="E39" s="21">
        <v>0.2</v>
      </c>
      <c r="F39" s="60">
        <f>($B$7*E39)</f>
        <v>0</v>
      </c>
      <c r="G39" s="256"/>
      <c r="H39" s="256"/>
      <c r="I39" s="256"/>
      <c r="J39" s="256"/>
      <c r="K39" s="256"/>
      <c r="L39" s="257"/>
    </row>
    <row r="40" spans="1:12" s="2" customFormat="1" ht="19.5" customHeight="1">
      <c r="A40" s="198"/>
      <c r="B40" s="272"/>
      <c r="C40" s="48" t="s">
        <v>16</v>
      </c>
      <c r="D40" s="21">
        <f t="shared" si="0"/>
        <v>0.32500000000000001</v>
      </c>
      <c r="E40" s="21">
        <v>0.5</v>
      </c>
      <c r="F40" s="60">
        <f>($B$7*E40)</f>
        <v>0</v>
      </c>
      <c r="G40" s="256"/>
      <c r="H40" s="256"/>
      <c r="I40" s="256"/>
      <c r="J40" s="256"/>
      <c r="K40" s="256"/>
      <c r="L40" s="257"/>
    </row>
    <row r="41" spans="1:12" s="2" customFormat="1" ht="19.5" customHeight="1">
      <c r="A41" s="198"/>
      <c r="B41" s="272"/>
      <c r="C41" s="48" t="s">
        <v>12</v>
      </c>
      <c r="D41" s="21">
        <f t="shared" si="0"/>
        <v>1.3</v>
      </c>
      <c r="E41" s="21">
        <v>2</v>
      </c>
      <c r="F41" s="60">
        <f t="shared" ref="F41" si="3">($B$7*E41)</f>
        <v>0</v>
      </c>
      <c r="G41" s="256"/>
      <c r="H41" s="256"/>
      <c r="I41" s="256"/>
      <c r="J41" s="256"/>
      <c r="K41" s="256"/>
      <c r="L41" s="257"/>
    </row>
    <row r="42" spans="1:12" s="2" customFormat="1" ht="19.5" customHeight="1">
      <c r="A42" s="198"/>
      <c r="B42" s="272"/>
      <c r="C42" s="52" t="s">
        <v>21</v>
      </c>
      <c r="D42" s="17">
        <f t="shared" si="0"/>
        <v>6.5000000000000002E-2</v>
      </c>
      <c r="E42" s="17">
        <v>0.1</v>
      </c>
      <c r="F42" s="61">
        <f t="shared" si="2"/>
        <v>0</v>
      </c>
      <c r="G42" s="256"/>
      <c r="H42" s="256"/>
      <c r="I42" s="256"/>
      <c r="J42" s="256"/>
      <c r="K42" s="256"/>
      <c r="L42" s="257"/>
    </row>
    <row r="43" spans="1:12" s="2" customFormat="1" ht="39.950000000000003" customHeight="1">
      <c r="A43" s="199"/>
      <c r="B43" s="58" t="s">
        <v>19</v>
      </c>
      <c r="C43" s="22" t="s">
        <v>20</v>
      </c>
      <c r="D43" s="23">
        <v>14</v>
      </c>
      <c r="E43" s="24">
        <v>20</v>
      </c>
      <c r="F43" s="25">
        <f t="shared" ref="F43:F54" si="4">($B$6*D43)+($B$7*E43)</f>
        <v>0</v>
      </c>
      <c r="G43" s="227" t="s">
        <v>93</v>
      </c>
      <c r="H43" s="228"/>
      <c r="I43" s="228"/>
      <c r="J43" s="228"/>
      <c r="K43" s="228"/>
      <c r="L43" s="229"/>
    </row>
    <row r="44" spans="1:12" s="2" customFormat="1" ht="30.75" customHeight="1">
      <c r="A44" s="200" t="s">
        <v>27</v>
      </c>
      <c r="B44" s="273" t="s">
        <v>120</v>
      </c>
      <c r="C44" s="18" t="s">
        <v>121</v>
      </c>
      <c r="D44" s="47">
        <f t="shared" ref="D44:D54" si="5">E44*0.65</f>
        <v>13</v>
      </c>
      <c r="E44" s="41">
        <v>20</v>
      </c>
      <c r="F44" s="47">
        <f t="shared" si="4"/>
        <v>0</v>
      </c>
      <c r="G44" s="274" t="s">
        <v>122</v>
      </c>
      <c r="H44" s="274"/>
      <c r="I44" s="274"/>
      <c r="J44" s="274"/>
      <c r="K44" s="274"/>
      <c r="L44" s="275"/>
    </row>
    <row r="45" spans="1:12" s="2" customFormat="1" ht="30.75" customHeight="1">
      <c r="A45" s="198"/>
      <c r="B45" s="243"/>
      <c r="C45" s="20" t="s">
        <v>21</v>
      </c>
      <c r="D45" s="43">
        <f t="shared" si="5"/>
        <v>6.5000000000000002E-2</v>
      </c>
      <c r="E45" s="15">
        <v>0.1</v>
      </c>
      <c r="F45" s="43">
        <f t="shared" si="4"/>
        <v>0</v>
      </c>
      <c r="G45" s="276"/>
      <c r="H45" s="276"/>
      <c r="I45" s="276"/>
      <c r="J45" s="276"/>
      <c r="K45" s="276"/>
      <c r="L45" s="277"/>
    </row>
    <row r="46" spans="1:12" s="2" customFormat="1" ht="20.100000000000001" customHeight="1">
      <c r="A46" s="198"/>
      <c r="B46" s="258" t="s">
        <v>173</v>
      </c>
      <c r="C46" s="178" t="s">
        <v>174</v>
      </c>
      <c r="D46" s="41">
        <f t="shared" si="5"/>
        <v>1.3</v>
      </c>
      <c r="E46" s="16">
        <v>2</v>
      </c>
      <c r="F46" s="16">
        <f t="shared" si="4"/>
        <v>0</v>
      </c>
      <c r="G46" s="259" t="s">
        <v>177</v>
      </c>
      <c r="H46" s="260"/>
      <c r="I46" s="260"/>
      <c r="J46" s="260"/>
      <c r="K46" s="260"/>
      <c r="L46" s="261"/>
    </row>
    <row r="47" spans="1:12" s="2" customFormat="1" ht="20.100000000000001" customHeight="1">
      <c r="A47" s="198"/>
      <c r="B47" s="258"/>
      <c r="C47" s="179" t="s">
        <v>175</v>
      </c>
      <c r="D47" s="32">
        <f t="shared" si="5"/>
        <v>13</v>
      </c>
      <c r="E47" s="21">
        <v>20</v>
      </c>
      <c r="F47" s="21">
        <f t="shared" si="4"/>
        <v>0</v>
      </c>
      <c r="G47" s="262"/>
      <c r="H47" s="263"/>
      <c r="I47" s="263"/>
      <c r="J47" s="263"/>
      <c r="K47" s="263"/>
      <c r="L47" s="264"/>
    </row>
    <row r="48" spans="1:12" s="2" customFormat="1" ht="20.100000000000001" customHeight="1">
      <c r="A48" s="198"/>
      <c r="B48" s="258"/>
      <c r="C48" s="177" t="s">
        <v>47</v>
      </c>
      <c r="D48" s="32">
        <f t="shared" si="5"/>
        <v>3.25</v>
      </c>
      <c r="E48" s="21">
        <v>5</v>
      </c>
      <c r="F48" s="21">
        <f t="shared" si="4"/>
        <v>0</v>
      </c>
      <c r="G48" s="262"/>
      <c r="H48" s="263"/>
      <c r="I48" s="263"/>
      <c r="J48" s="263"/>
      <c r="K48" s="263"/>
      <c r="L48" s="264"/>
    </row>
    <row r="49" spans="1:12" s="2" customFormat="1" ht="20.100000000000001" customHeight="1">
      <c r="A49" s="198"/>
      <c r="B49" s="258"/>
      <c r="C49" s="177" t="s">
        <v>56</v>
      </c>
      <c r="D49" s="32">
        <f t="shared" si="5"/>
        <v>1.9500000000000002</v>
      </c>
      <c r="E49" s="21">
        <v>3</v>
      </c>
      <c r="F49" s="21">
        <f t="shared" si="4"/>
        <v>0</v>
      </c>
      <c r="G49" s="262"/>
      <c r="H49" s="263"/>
      <c r="I49" s="263"/>
      <c r="J49" s="263"/>
      <c r="K49" s="263"/>
      <c r="L49" s="264"/>
    </row>
    <row r="50" spans="1:12" s="2" customFormat="1" ht="20.100000000000001" customHeight="1">
      <c r="A50" s="198"/>
      <c r="B50" s="258"/>
      <c r="C50" s="177" t="s">
        <v>176</v>
      </c>
      <c r="D50" s="32">
        <f t="shared" si="5"/>
        <v>1.3</v>
      </c>
      <c r="E50" s="21">
        <v>2</v>
      </c>
      <c r="F50" s="21">
        <f t="shared" si="4"/>
        <v>0</v>
      </c>
      <c r="G50" s="262"/>
      <c r="H50" s="263"/>
      <c r="I50" s="263"/>
      <c r="J50" s="263"/>
      <c r="K50" s="263"/>
      <c r="L50" s="264"/>
    </row>
    <row r="51" spans="1:12" s="2" customFormat="1" ht="20.100000000000001" customHeight="1">
      <c r="A51" s="198"/>
      <c r="B51" s="258"/>
      <c r="C51" s="177" t="s">
        <v>17</v>
      </c>
      <c r="D51" s="32">
        <f t="shared" si="5"/>
        <v>1.3</v>
      </c>
      <c r="E51" s="21">
        <v>2</v>
      </c>
      <c r="F51" s="21">
        <f t="shared" si="4"/>
        <v>0</v>
      </c>
      <c r="G51" s="262"/>
      <c r="H51" s="263"/>
      <c r="I51" s="263"/>
      <c r="J51" s="263"/>
      <c r="K51" s="263"/>
      <c r="L51" s="264"/>
    </row>
    <row r="52" spans="1:12" s="2" customFormat="1" ht="20.100000000000001" customHeight="1">
      <c r="A52" s="198"/>
      <c r="B52" s="258"/>
      <c r="C52" s="177" t="s">
        <v>12</v>
      </c>
      <c r="D52" s="32">
        <f t="shared" si="5"/>
        <v>0.65</v>
      </c>
      <c r="E52" s="21">
        <v>1</v>
      </c>
      <c r="F52" s="21">
        <f t="shared" si="4"/>
        <v>0</v>
      </c>
      <c r="G52" s="262"/>
      <c r="H52" s="263"/>
      <c r="I52" s="263"/>
      <c r="J52" s="263"/>
      <c r="K52" s="263"/>
      <c r="L52" s="264"/>
    </row>
    <row r="53" spans="1:12" s="2" customFormat="1" ht="20.100000000000001" customHeight="1">
      <c r="A53" s="198"/>
      <c r="B53" s="258"/>
      <c r="C53" s="168" t="s">
        <v>21</v>
      </c>
      <c r="D53" s="15">
        <f t="shared" si="5"/>
        <v>0.13</v>
      </c>
      <c r="E53" s="17">
        <v>0.2</v>
      </c>
      <c r="F53" s="17">
        <f t="shared" si="4"/>
        <v>0</v>
      </c>
      <c r="G53" s="265"/>
      <c r="H53" s="266"/>
      <c r="I53" s="266"/>
      <c r="J53" s="266"/>
      <c r="K53" s="266"/>
      <c r="L53" s="267"/>
    </row>
    <row r="54" spans="1:12" s="2" customFormat="1" ht="20.100000000000001" customHeight="1" thickBot="1">
      <c r="A54" s="201"/>
      <c r="B54" s="91" t="s">
        <v>22</v>
      </c>
      <c r="C54" s="27" t="s">
        <v>23</v>
      </c>
      <c r="D54" s="28">
        <f t="shared" si="5"/>
        <v>130</v>
      </c>
      <c r="E54" s="29">
        <v>200</v>
      </c>
      <c r="F54" s="26">
        <f t="shared" si="4"/>
        <v>0</v>
      </c>
      <c r="G54" s="250"/>
      <c r="H54" s="251"/>
      <c r="I54" s="251"/>
      <c r="J54" s="251"/>
      <c r="K54" s="251"/>
      <c r="L54" s="252"/>
    </row>
    <row r="55" spans="1:12" s="2" customFormat="1" ht="13.5">
      <c r="B55" s="6"/>
    </row>
    <row r="56" spans="1:12" s="2" customFormat="1" ht="17.25" customHeight="1">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7.25" customHeight="1">
      <c r="B118" s="6"/>
    </row>
    <row r="119" spans="2:2" s="2" customFormat="1" ht="17.25" customHeight="1">
      <c r="B119" s="6"/>
    </row>
    <row r="120" spans="2:2" s="2" customFormat="1" ht="13.5">
      <c r="B120" s="6"/>
    </row>
    <row r="121" spans="2:2" s="2" customFormat="1" ht="13.5">
      <c r="B121" s="6"/>
    </row>
    <row r="122" spans="2:2" s="2" customFormat="1" ht="16.5" customHeight="1">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sheetData>
  <mergeCells count="23">
    <mergeCell ref="B44:B45"/>
    <mergeCell ref="G44:L45"/>
    <mergeCell ref="A1:L3"/>
    <mergeCell ref="A5:B5"/>
    <mergeCell ref="G9:L9"/>
    <mergeCell ref="B10:B11"/>
    <mergeCell ref="G10:L11"/>
    <mergeCell ref="G54:L54"/>
    <mergeCell ref="A44:A54"/>
    <mergeCell ref="B30:B34"/>
    <mergeCell ref="G30:L34"/>
    <mergeCell ref="B46:B53"/>
    <mergeCell ref="G46:L53"/>
    <mergeCell ref="A10:A43"/>
    <mergeCell ref="B12:B17"/>
    <mergeCell ref="G12:L17"/>
    <mergeCell ref="B18:B23"/>
    <mergeCell ref="G18:L23"/>
    <mergeCell ref="B24:B29"/>
    <mergeCell ref="G24:L29"/>
    <mergeCell ref="B35:B42"/>
    <mergeCell ref="G35:L42"/>
    <mergeCell ref="G43:L43"/>
  </mergeCells>
  <phoneticPr fontId="20" type="noConversion"/>
  <pageMargins left="0.23622047244094488" right="0.23622047244094488" top="0.39370078740157483" bottom="0.39370078740157483" header="0.31496062992125984" footer="0.31496062992125984"/>
  <pageSetup paperSize="9" scale="6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2" t="s">
        <v>74</v>
      </c>
      <c r="B1" s="203"/>
      <c r="C1" s="203"/>
      <c r="D1" s="203"/>
      <c r="E1" s="203"/>
      <c r="F1" s="203"/>
      <c r="G1" s="203"/>
      <c r="H1" s="203"/>
      <c r="I1" s="203"/>
      <c r="J1" s="203"/>
      <c r="K1" s="203"/>
      <c r="L1" s="203"/>
    </row>
    <row r="2" spans="1:12" ht="15.75" customHeight="1">
      <c r="A2" s="203"/>
      <c r="B2" s="203"/>
      <c r="C2" s="203"/>
      <c r="D2" s="203"/>
      <c r="E2" s="203"/>
      <c r="F2" s="203"/>
      <c r="G2" s="203"/>
      <c r="H2" s="203"/>
      <c r="I2" s="203"/>
      <c r="J2" s="203"/>
      <c r="K2" s="203"/>
      <c r="L2" s="203"/>
    </row>
    <row r="3" spans="1:12" ht="15.75" customHeight="1">
      <c r="A3" s="203"/>
      <c r="B3" s="203"/>
      <c r="C3" s="203"/>
      <c r="D3" s="203"/>
      <c r="E3" s="203"/>
      <c r="F3" s="203"/>
      <c r="G3" s="203"/>
      <c r="H3" s="203"/>
      <c r="I3" s="203"/>
      <c r="J3" s="203"/>
      <c r="K3" s="203"/>
      <c r="L3" s="203"/>
    </row>
    <row r="4" spans="1:12" ht="13.5" customHeight="1">
      <c r="B4" s="4"/>
      <c r="D4" s="4"/>
      <c r="E4"/>
      <c r="F4"/>
      <c r="G4"/>
    </row>
    <row r="5" spans="1:12" ht="17.25" customHeight="1">
      <c r="A5" s="204" t="s">
        <v>8</v>
      </c>
      <c r="B5" s="204"/>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205" t="s">
        <v>3</v>
      </c>
      <c r="H9" s="205"/>
      <c r="I9" s="205"/>
      <c r="J9" s="205"/>
      <c r="K9" s="205"/>
      <c r="L9" s="206"/>
    </row>
    <row r="10" spans="1:12" s="2" customFormat="1" ht="19.5" customHeight="1">
      <c r="A10" s="197" t="s">
        <v>26</v>
      </c>
      <c r="B10" s="280" t="s">
        <v>126</v>
      </c>
      <c r="C10" s="126" t="s">
        <v>11</v>
      </c>
      <c r="D10" s="34">
        <f t="shared" ref="D10:D18" si="0">E10*0.65</f>
        <v>32.5</v>
      </c>
      <c r="E10" s="115">
        <v>50</v>
      </c>
      <c r="F10" s="32">
        <f t="shared" ref="F10:F20" si="1">($B$6*D10)+($B$7*E10)</f>
        <v>0</v>
      </c>
      <c r="G10" s="282" t="s">
        <v>123</v>
      </c>
      <c r="H10" s="283"/>
      <c r="I10" s="283"/>
      <c r="J10" s="283"/>
      <c r="K10" s="283"/>
      <c r="L10" s="284"/>
    </row>
    <row r="11" spans="1:12" s="2" customFormat="1" ht="19.5" customHeight="1">
      <c r="A11" s="198"/>
      <c r="B11" s="280"/>
      <c r="C11" s="126" t="s">
        <v>54</v>
      </c>
      <c r="D11" s="34">
        <f t="shared" si="0"/>
        <v>19.5</v>
      </c>
      <c r="E11" s="115">
        <v>30</v>
      </c>
      <c r="F11" s="32">
        <f t="shared" si="1"/>
        <v>0</v>
      </c>
      <c r="G11" s="283"/>
      <c r="H11" s="283"/>
      <c r="I11" s="283"/>
      <c r="J11" s="283"/>
      <c r="K11" s="283"/>
      <c r="L11" s="284"/>
    </row>
    <row r="12" spans="1:12" s="2" customFormat="1" ht="19.5" customHeight="1">
      <c r="A12" s="198"/>
      <c r="B12" s="280"/>
      <c r="C12" s="94" t="s">
        <v>40</v>
      </c>
      <c r="D12" s="34">
        <f t="shared" si="0"/>
        <v>4.55</v>
      </c>
      <c r="E12" s="77">
        <v>7</v>
      </c>
      <c r="F12" s="32">
        <f>($B$6*D12)+($B$7*E12)</f>
        <v>0</v>
      </c>
      <c r="G12" s="283"/>
      <c r="H12" s="283"/>
      <c r="I12" s="283"/>
      <c r="J12" s="283"/>
      <c r="K12" s="283"/>
      <c r="L12" s="284"/>
    </row>
    <row r="13" spans="1:12" s="2" customFormat="1" ht="19.5" customHeight="1">
      <c r="A13" s="198"/>
      <c r="B13" s="280"/>
      <c r="C13" s="94" t="s">
        <v>61</v>
      </c>
      <c r="D13" s="34">
        <f t="shared" si="0"/>
        <v>1.9500000000000002</v>
      </c>
      <c r="E13" s="77">
        <v>3</v>
      </c>
      <c r="F13" s="32">
        <f>($B$6*D13)+($B$7*E13)</f>
        <v>0</v>
      </c>
      <c r="G13" s="283"/>
      <c r="H13" s="283"/>
      <c r="I13" s="283"/>
      <c r="J13" s="283"/>
      <c r="K13" s="283"/>
      <c r="L13" s="284"/>
    </row>
    <row r="14" spans="1:12" s="2" customFormat="1" ht="19.5" customHeight="1">
      <c r="A14" s="198"/>
      <c r="B14" s="280"/>
      <c r="C14" s="5" t="s">
        <v>28</v>
      </c>
      <c r="D14" s="34">
        <f t="shared" si="0"/>
        <v>1.9500000000000002</v>
      </c>
      <c r="E14" s="77">
        <v>3</v>
      </c>
      <c r="F14" s="32">
        <f>($B$6*D14)+($B$7*E14)</f>
        <v>0</v>
      </c>
      <c r="G14" s="283"/>
      <c r="H14" s="283"/>
      <c r="I14" s="283"/>
      <c r="J14" s="283"/>
      <c r="K14" s="283"/>
      <c r="L14" s="284"/>
    </row>
    <row r="15" spans="1:12" s="2" customFormat="1" ht="19.5" customHeight="1">
      <c r="A15" s="198"/>
      <c r="B15" s="280"/>
      <c r="C15" s="94" t="s">
        <v>124</v>
      </c>
      <c r="D15" s="34">
        <f t="shared" si="0"/>
        <v>1.9500000000000002</v>
      </c>
      <c r="E15" s="77">
        <v>3</v>
      </c>
      <c r="F15" s="32">
        <f>($B$6*D15)+($B$7*E15)</f>
        <v>0</v>
      </c>
      <c r="G15" s="283"/>
      <c r="H15" s="283"/>
      <c r="I15" s="283"/>
      <c r="J15" s="283"/>
      <c r="K15" s="283"/>
      <c r="L15" s="284"/>
    </row>
    <row r="16" spans="1:12" s="2" customFormat="1" ht="19.5" customHeight="1">
      <c r="A16" s="198"/>
      <c r="B16" s="280"/>
      <c r="C16" s="94" t="s">
        <v>125</v>
      </c>
      <c r="D16" s="34">
        <f t="shared" si="0"/>
        <v>1.9500000000000002</v>
      </c>
      <c r="E16" s="77">
        <v>3</v>
      </c>
      <c r="F16" s="32">
        <f t="shared" si="1"/>
        <v>0</v>
      </c>
      <c r="G16" s="283"/>
      <c r="H16" s="283"/>
      <c r="I16" s="283"/>
      <c r="J16" s="283"/>
      <c r="K16" s="283"/>
      <c r="L16" s="284"/>
    </row>
    <row r="17" spans="1:12" s="2" customFormat="1" ht="19.5" customHeight="1">
      <c r="A17" s="198"/>
      <c r="B17" s="280"/>
      <c r="C17" s="94" t="s">
        <v>18</v>
      </c>
      <c r="D17" s="34">
        <f t="shared" si="0"/>
        <v>3.25</v>
      </c>
      <c r="E17" s="77">
        <v>5</v>
      </c>
      <c r="F17" s="32">
        <f t="shared" si="1"/>
        <v>0</v>
      </c>
      <c r="G17" s="283"/>
      <c r="H17" s="283"/>
      <c r="I17" s="283"/>
      <c r="J17" s="283"/>
      <c r="K17" s="283"/>
      <c r="L17" s="284"/>
    </row>
    <row r="18" spans="1:12" s="2" customFormat="1" ht="19.5" customHeight="1">
      <c r="A18" s="198"/>
      <c r="B18" s="281"/>
      <c r="C18" s="116" t="s">
        <v>21</v>
      </c>
      <c r="D18" s="36">
        <f t="shared" si="0"/>
        <v>6.5000000000000002E-2</v>
      </c>
      <c r="E18" s="78">
        <v>0.1</v>
      </c>
      <c r="F18" s="15">
        <f t="shared" si="1"/>
        <v>0</v>
      </c>
      <c r="G18" s="285"/>
      <c r="H18" s="285"/>
      <c r="I18" s="285"/>
      <c r="J18" s="285"/>
      <c r="K18" s="285"/>
      <c r="L18" s="286"/>
    </row>
    <row r="19" spans="1:12" s="2" customFormat="1" ht="19.5" customHeight="1">
      <c r="A19" s="198"/>
      <c r="B19" s="301" t="s">
        <v>127</v>
      </c>
      <c r="C19" s="93" t="s">
        <v>128</v>
      </c>
      <c r="D19" s="127">
        <f t="shared" ref="D19:D25" si="2">0.65*E19</f>
        <v>19.5</v>
      </c>
      <c r="E19" s="76">
        <v>30</v>
      </c>
      <c r="F19" s="41">
        <f t="shared" si="1"/>
        <v>0</v>
      </c>
      <c r="G19" s="305" t="s">
        <v>129</v>
      </c>
      <c r="H19" s="306"/>
      <c r="I19" s="306"/>
      <c r="J19" s="306"/>
      <c r="K19" s="306"/>
      <c r="L19" s="307"/>
    </row>
    <row r="20" spans="1:12" s="2" customFormat="1" ht="19.5" customHeight="1">
      <c r="A20" s="198"/>
      <c r="B20" s="302"/>
      <c r="C20" s="94" t="s">
        <v>130</v>
      </c>
      <c r="D20" s="128">
        <f t="shared" si="2"/>
        <v>1.9500000000000002</v>
      </c>
      <c r="E20" s="77">
        <v>3</v>
      </c>
      <c r="F20" s="32">
        <f t="shared" si="1"/>
        <v>0</v>
      </c>
      <c r="G20" s="308"/>
      <c r="H20" s="309"/>
      <c r="I20" s="309"/>
      <c r="J20" s="309"/>
      <c r="K20" s="309"/>
      <c r="L20" s="310"/>
    </row>
    <row r="21" spans="1:12" s="2" customFormat="1" ht="19.5" customHeight="1">
      <c r="A21" s="198"/>
      <c r="B21" s="302"/>
      <c r="C21" s="94" t="s">
        <v>61</v>
      </c>
      <c r="D21" s="128">
        <f t="shared" si="2"/>
        <v>1.3</v>
      </c>
      <c r="E21" s="77">
        <v>2</v>
      </c>
      <c r="F21" s="32">
        <f>($B$6*D21)+($B$7*E21)</f>
        <v>0</v>
      </c>
      <c r="G21" s="308"/>
      <c r="H21" s="309"/>
      <c r="I21" s="309"/>
      <c r="J21" s="309"/>
      <c r="K21" s="309"/>
      <c r="L21" s="310"/>
    </row>
    <row r="22" spans="1:12" s="2" customFormat="1" ht="19.5" customHeight="1">
      <c r="A22" s="198"/>
      <c r="B22" s="302"/>
      <c r="C22" s="94" t="s">
        <v>30</v>
      </c>
      <c r="D22" s="128">
        <f t="shared" si="2"/>
        <v>0.65</v>
      </c>
      <c r="E22" s="77">
        <v>1</v>
      </c>
      <c r="F22" s="32">
        <f>($B$6*D22)+($B$7*E22)</f>
        <v>0</v>
      </c>
      <c r="G22" s="308"/>
      <c r="H22" s="309"/>
      <c r="I22" s="309"/>
      <c r="J22" s="309"/>
      <c r="K22" s="309"/>
      <c r="L22" s="310"/>
    </row>
    <row r="23" spans="1:12" s="2" customFormat="1" ht="19.5" customHeight="1">
      <c r="A23" s="198"/>
      <c r="B23" s="302"/>
      <c r="C23" s="94" t="s">
        <v>60</v>
      </c>
      <c r="D23" s="128">
        <f t="shared" si="2"/>
        <v>0.32500000000000001</v>
      </c>
      <c r="E23" s="77">
        <v>0.5</v>
      </c>
      <c r="F23" s="32">
        <f>($B$6*D23)+($B$7*E23)</f>
        <v>0</v>
      </c>
      <c r="G23" s="308"/>
      <c r="H23" s="309"/>
      <c r="I23" s="309"/>
      <c r="J23" s="309"/>
      <c r="K23" s="309"/>
      <c r="L23" s="310"/>
    </row>
    <row r="24" spans="1:12" s="2" customFormat="1" ht="19.5" customHeight="1">
      <c r="A24" s="198"/>
      <c r="B24" s="303"/>
      <c r="C24" s="94" t="s">
        <v>25</v>
      </c>
      <c r="D24" s="128">
        <f t="shared" si="2"/>
        <v>0.65</v>
      </c>
      <c r="E24" s="77">
        <v>1</v>
      </c>
      <c r="F24" s="32">
        <f t="shared" ref="F24" si="3">($B$6*D24)+($B$7*E24)</f>
        <v>0</v>
      </c>
      <c r="G24" s="308"/>
      <c r="H24" s="309"/>
      <c r="I24" s="309"/>
      <c r="J24" s="309"/>
      <c r="K24" s="309"/>
      <c r="L24" s="310"/>
    </row>
    <row r="25" spans="1:12" s="2" customFormat="1" ht="19.5" customHeight="1">
      <c r="A25" s="198"/>
      <c r="B25" s="304"/>
      <c r="C25" s="116" t="s">
        <v>48</v>
      </c>
      <c r="D25" s="129">
        <f t="shared" si="2"/>
        <v>0.32500000000000001</v>
      </c>
      <c r="E25" s="78">
        <v>0.5</v>
      </c>
      <c r="F25" s="15">
        <f>($B$6*D25)+($B$7*E25)</f>
        <v>0</v>
      </c>
      <c r="G25" s="311"/>
      <c r="H25" s="312"/>
      <c r="I25" s="312"/>
      <c r="J25" s="312"/>
      <c r="K25" s="312"/>
      <c r="L25" s="313"/>
    </row>
    <row r="26" spans="1:12" s="2" customFormat="1" ht="19.5" customHeight="1">
      <c r="A26" s="198"/>
      <c r="B26" s="293" t="s">
        <v>133</v>
      </c>
      <c r="C26" s="82" t="s">
        <v>131</v>
      </c>
      <c r="D26" s="16">
        <f t="shared" ref="D26:D29" si="4">E26*0.65</f>
        <v>22.75</v>
      </c>
      <c r="E26" s="45">
        <v>35</v>
      </c>
      <c r="F26" s="41">
        <f t="shared" ref="F26:F36" si="5">($B$6*D26)+($B$7*E26)</f>
        <v>0</v>
      </c>
      <c r="G26" s="195" t="s">
        <v>132</v>
      </c>
      <c r="H26" s="195"/>
      <c r="I26" s="195"/>
      <c r="J26" s="195"/>
      <c r="K26" s="195"/>
      <c r="L26" s="196"/>
    </row>
    <row r="27" spans="1:12" s="2" customFormat="1" ht="19.5" customHeight="1">
      <c r="A27" s="198"/>
      <c r="B27" s="294"/>
      <c r="C27" s="130" t="s">
        <v>16</v>
      </c>
      <c r="D27" s="21">
        <f t="shared" si="4"/>
        <v>0.65</v>
      </c>
      <c r="E27" s="62">
        <v>1</v>
      </c>
      <c r="F27" s="32">
        <f t="shared" si="5"/>
        <v>0</v>
      </c>
      <c r="G27" s="195"/>
      <c r="H27" s="195"/>
      <c r="I27" s="195"/>
      <c r="J27" s="195"/>
      <c r="K27" s="195"/>
      <c r="L27" s="196"/>
    </row>
    <row r="28" spans="1:12" s="2" customFormat="1" ht="19.5" customHeight="1">
      <c r="A28" s="198"/>
      <c r="B28" s="294"/>
      <c r="C28" s="130" t="s">
        <v>12</v>
      </c>
      <c r="D28" s="21">
        <f t="shared" si="4"/>
        <v>0.32500000000000001</v>
      </c>
      <c r="E28" s="62">
        <v>0.5</v>
      </c>
      <c r="F28" s="32">
        <f t="shared" si="5"/>
        <v>0</v>
      </c>
      <c r="G28" s="195"/>
      <c r="H28" s="195"/>
      <c r="I28" s="195"/>
      <c r="J28" s="195"/>
      <c r="K28" s="195"/>
      <c r="L28" s="196"/>
    </row>
    <row r="29" spans="1:12" s="2" customFormat="1" ht="19.5" customHeight="1">
      <c r="A29" s="198"/>
      <c r="B29" s="294"/>
      <c r="C29" s="83" t="s">
        <v>21</v>
      </c>
      <c r="D29" s="17">
        <f t="shared" si="4"/>
        <v>6.5000000000000002E-2</v>
      </c>
      <c r="E29" s="46">
        <v>0.1</v>
      </c>
      <c r="F29" s="15">
        <f t="shared" si="5"/>
        <v>0</v>
      </c>
      <c r="G29" s="195"/>
      <c r="H29" s="195"/>
      <c r="I29" s="195"/>
      <c r="J29" s="195"/>
      <c r="K29" s="195"/>
      <c r="L29" s="196"/>
    </row>
    <row r="30" spans="1:12" ht="39.950000000000003" customHeight="1">
      <c r="A30" s="199"/>
      <c r="B30" s="58" t="s">
        <v>19</v>
      </c>
      <c r="C30" s="22" t="s">
        <v>20</v>
      </c>
      <c r="D30" s="23">
        <v>14</v>
      </c>
      <c r="E30" s="24">
        <v>20</v>
      </c>
      <c r="F30" s="25">
        <f t="shared" si="5"/>
        <v>0</v>
      </c>
      <c r="G30" s="227" t="s">
        <v>93</v>
      </c>
      <c r="H30" s="228"/>
      <c r="I30" s="228"/>
      <c r="J30" s="228"/>
      <c r="K30" s="228"/>
      <c r="L30" s="229"/>
    </row>
    <row r="31" spans="1:12" s="2" customFormat="1" ht="26.25" customHeight="1">
      <c r="A31" s="198" t="s">
        <v>27</v>
      </c>
      <c r="B31" s="254" t="s">
        <v>43</v>
      </c>
      <c r="C31" s="131" t="s">
        <v>11</v>
      </c>
      <c r="D31" s="88">
        <f t="shared" ref="D31:D36" si="6">E31*0.65</f>
        <v>13</v>
      </c>
      <c r="E31" s="132">
        <v>20</v>
      </c>
      <c r="F31" s="133">
        <f t="shared" si="5"/>
        <v>0</v>
      </c>
      <c r="G31" s="295" t="s">
        <v>134</v>
      </c>
      <c r="H31" s="296"/>
      <c r="I31" s="296"/>
      <c r="J31" s="296"/>
      <c r="K31" s="296"/>
      <c r="L31" s="297"/>
    </row>
    <row r="32" spans="1:12" ht="26.25" customHeight="1">
      <c r="A32" s="198"/>
      <c r="B32" s="254"/>
      <c r="C32" s="131" t="s">
        <v>44</v>
      </c>
      <c r="D32" s="88">
        <f t="shared" si="6"/>
        <v>13</v>
      </c>
      <c r="E32" s="132">
        <v>20</v>
      </c>
      <c r="F32" s="133">
        <f t="shared" si="5"/>
        <v>0</v>
      </c>
      <c r="G32" s="295"/>
      <c r="H32" s="296"/>
      <c r="I32" s="296"/>
      <c r="J32" s="296"/>
      <c r="K32" s="296"/>
      <c r="L32" s="297"/>
    </row>
    <row r="33" spans="1:12" ht="26.25" customHeight="1">
      <c r="A33" s="198"/>
      <c r="B33" s="254"/>
      <c r="C33" s="131" t="s">
        <v>12</v>
      </c>
      <c r="D33" s="88">
        <f t="shared" si="6"/>
        <v>0.65</v>
      </c>
      <c r="E33" s="132">
        <v>1</v>
      </c>
      <c r="F33" s="133">
        <f t="shared" si="5"/>
        <v>0</v>
      </c>
      <c r="G33" s="295"/>
      <c r="H33" s="296"/>
      <c r="I33" s="296"/>
      <c r="J33" s="296"/>
      <c r="K33" s="296"/>
      <c r="L33" s="297"/>
    </row>
    <row r="34" spans="1:12" ht="26.25" customHeight="1">
      <c r="A34" s="198"/>
      <c r="B34" s="255"/>
      <c r="C34" s="134" t="s">
        <v>21</v>
      </c>
      <c r="D34" s="89">
        <f t="shared" si="6"/>
        <v>6.5000000000000002E-2</v>
      </c>
      <c r="E34" s="135">
        <v>0.1</v>
      </c>
      <c r="F34" s="136">
        <f t="shared" si="5"/>
        <v>0</v>
      </c>
      <c r="G34" s="298"/>
      <c r="H34" s="299"/>
      <c r="I34" s="299"/>
      <c r="J34" s="299"/>
      <c r="K34" s="299"/>
      <c r="L34" s="300"/>
    </row>
    <row r="35" spans="1:12" ht="20.100000000000001" customHeight="1">
      <c r="A35" s="198"/>
      <c r="B35" s="67" t="s">
        <v>57</v>
      </c>
      <c r="C35" s="59" t="s">
        <v>57</v>
      </c>
      <c r="D35" s="31">
        <f t="shared" si="6"/>
        <v>65</v>
      </c>
      <c r="E35" s="33">
        <v>100</v>
      </c>
      <c r="F35" s="25">
        <f t="shared" si="5"/>
        <v>0</v>
      </c>
      <c r="G35" s="287"/>
      <c r="H35" s="288"/>
      <c r="I35" s="288"/>
      <c r="J35" s="288"/>
      <c r="K35" s="288"/>
      <c r="L35" s="289"/>
    </row>
    <row r="36" spans="1:12" ht="20.100000000000001" customHeight="1">
      <c r="A36" s="198"/>
      <c r="B36" s="67" t="s">
        <v>135</v>
      </c>
      <c r="C36" s="71" t="s">
        <v>44</v>
      </c>
      <c r="D36" s="31">
        <f t="shared" si="6"/>
        <v>52</v>
      </c>
      <c r="E36" s="33">
        <v>80</v>
      </c>
      <c r="F36" s="25">
        <f t="shared" si="5"/>
        <v>0</v>
      </c>
      <c r="G36" s="290" t="s">
        <v>136</v>
      </c>
      <c r="H36" s="291"/>
      <c r="I36" s="291"/>
      <c r="J36" s="291"/>
      <c r="K36" s="291"/>
      <c r="L36" s="292"/>
    </row>
    <row r="37" spans="1:12" ht="19.5" customHeight="1" thickBot="1">
      <c r="A37" s="201"/>
      <c r="B37" s="91" t="s">
        <v>22</v>
      </c>
      <c r="C37" s="27" t="s">
        <v>23</v>
      </c>
      <c r="D37" s="28">
        <f t="shared" ref="D37" si="7">E37*0.65</f>
        <v>130</v>
      </c>
      <c r="E37" s="29">
        <v>200</v>
      </c>
      <c r="F37" s="26">
        <f t="shared" ref="F37" si="8">($B$6*D37)+($B$7*E37)</f>
        <v>0</v>
      </c>
      <c r="G37" s="250"/>
      <c r="H37" s="251"/>
      <c r="I37" s="251"/>
      <c r="J37" s="251"/>
      <c r="K37" s="251"/>
      <c r="L37" s="252"/>
    </row>
    <row r="38" spans="1:12" s="2" customFormat="1" ht="13.5">
      <c r="A38" s="3"/>
      <c r="B38" s="7"/>
      <c r="C38" s="3"/>
      <c r="D38" s="3"/>
      <c r="E38" s="3"/>
      <c r="F38" s="3"/>
      <c r="G38" s="7"/>
    </row>
    <row r="39" spans="1:12" s="2" customFormat="1" ht="13.5">
      <c r="A39" s="3"/>
      <c r="B39" s="7"/>
      <c r="C39" s="3"/>
      <c r="D39" s="3"/>
      <c r="E39" s="3"/>
      <c r="F39" s="3"/>
      <c r="G39" s="7"/>
    </row>
    <row r="40" spans="1:12" s="2" customFormat="1" ht="13.5">
      <c r="A40" s="3"/>
      <c r="B40" s="7"/>
      <c r="C40" s="3"/>
      <c r="D40" s="3"/>
      <c r="E40" s="3"/>
      <c r="F40" s="3"/>
      <c r="G40" s="7"/>
    </row>
    <row r="41" spans="1:12" s="2" customFormat="1" ht="13.5">
      <c r="A41" s="3"/>
      <c r="B41" s="7"/>
      <c r="C41" s="3"/>
      <c r="D41" s="3"/>
      <c r="E41" s="3"/>
      <c r="F41" s="3"/>
      <c r="G41" s="7"/>
    </row>
    <row r="42" spans="1:12" s="2" customFormat="1" ht="13.5">
      <c r="A42" s="3"/>
      <c r="B42" s="7"/>
      <c r="C42" s="3"/>
      <c r="D42" s="3"/>
      <c r="E42" s="3"/>
      <c r="F42" s="3"/>
      <c r="G42" s="7"/>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ht="13.5">
      <c r="A98" s="3"/>
      <c r="B98" s="7"/>
      <c r="C98" s="3"/>
      <c r="D98" s="3"/>
      <c r="E98" s="3"/>
      <c r="F98" s="3"/>
      <c r="G98" s="7"/>
    </row>
    <row r="99" spans="1:7" s="2" customFormat="1" ht="13.5">
      <c r="A99" s="3"/>
      <c r="B99" s="7"/>
      <c r="C99" s="3"/>
      <c r="D99" s="3"/>
      <c r="E99" s="3"/>
      <c r="F99" s="3"/>
      <c r="G99" s="7"/>
    </row>
    <row r="100" spans="1:7" s="2" customFormat="1" ht="13.5">
      <c r="A100" s="3"/>
      <c r="B100" s="7"/>
      <c r="C100" s="3"/>
      <c r="D100" s="3"/>
      <c r="E100" s="3"/>
      <c r="F100" s="3"/>
      <c r="G100" s="7"/>
    </row>
    <row r="101" spans="1:7" s="2" customFormat="1" ht="13.5">
      <c r="A101" s="3"/>
      <c r="B101" s="7"/>
      <c r="C101" s="3"/>
      <c r="D101" s="3"/>
      <c r="E101" s="3"/>
      <c r="F101" s="3"/>
      <c r="G101" s="7"/>
    </row>
    <row r="102" spans="1:7" s="2" customFormat="1" ht="13.5">
      <c r="A102" s="3"/>
      <c r="B102" s="7"/>
      <c r="C102" s="3"/>
      <c r="D102" s="3"/>
      <c r="E102" s="3"/>
      <c r="F102" s="3"/>
      <c r="G102" s="7"/>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row r="132" spans="1:7" s="2" customFormat="1">
      <c r="A132" s="3"/>
      <c r="B132" s="5"/>
      <c r="C132" s="1"/>
      <c r="D132" s="1"/>
      <c r="E132" s="1"/>
      <c r="F132" s="3"/>
      <c r="G132" s="5"/>
    </row>
    <row r="133" spans="1:7" s="2" customFormat="1">
      <c r="A133" s="3"/>
      <c r="B133" s="5"/>
      <c r="C133" s="1"/>
      <c r="D133" s="1"/>
      <c r="E133" s="1"/>
      <c r="F133" s="3"/>
      <c r="G133" s="5"/>
    </row>
    <row r="134" spans="1:7" s="2" customFormat="1">
      <c r="A134" s="3"/>
      <c r="B134" s="5"/>
      <c r="C134" s="1"/>
      <c r="D134" s="1"/>
      <c r="E134" s="1"/>
      <c r="F134" s="3"/>
      <c r="G134" s="5"/>
    </row>
    <row r="135" spans="1:7" s="2" customFormat="1">
      <c r="A135" s="3"/>
      <c r="B135" s="5"/>
      <c r="C135" s="1"/>
      <c r="D135" s="1"/>
      <c r="E135" s="1"/>
      <c r="F135" s="3"/>
      <c r="G135" s="5"/>
    </row>
    <row r="136" spans="1:7" s="2" customFormat="1">
      <c r="A136" s="3"/>
      <c r="B136" s="5"/>
      <c r="C136" s="1"/>
      <c r="D136" s="1"/>
      <c r="E136" s="1"/>
      <c r="F136" s="3"/>
      <c r="G136" s="5"/>
    </row>
  </sheetData>
  <mergeCells count="17">
    <mergeCell ref="G35:L35"/>
    <mergeCell ref="G36:L36"/>
    <mergeCell ref="A31:A37"/>
    <mergeCell ref="A10:A30"/>
    <mergeCell ref="B26:B29"/>
    <mergeCell ref="G26:L29"/>
    <mergeCell ref="G30:L30"/>
    <mergeCell ref="B31:B34"/>
    <mergeCell ref="G31:L34"/>
    <mergeCell ref="G37:L37"/>
    <mergeCell ref="B19:B25"/>
    <mergeCell ref="G19:L25"/>
    <mergeCell ref="A1:L3"/>
    <mergeCell ref="A5:B5"/>
    <mergeCell ref="G9:L9"/>
    <mergeCell ref="B10:B18"/>
    <mergeCell ref="G10:L18"/>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68"/>
  <sheetViews>
    <sheetView topLeftCell="A4"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2" t="s">
        <v>75</v>
      </c>
      <c r="B1" s="203"/>
      <c r="C1" s="203"/>
      <c r="D1" s="203"/>
      <c r="E1" s="203"/>
      <c r="F1" s="203"/>
      <c r="G1" s="203"/>
      <c r="H1" s="203"/>
      <c r="I1" s="203"/>
      <c r="J1" s="203"/>
      <c r="K1" s="203"/>
      <c r="L1" s="203"/>
    </row>
    <row r="2" spans="1:12" ht="15.75" customHeight="1">
      <c r="A2" s="203"/>
      <c r="B2" s="203"/>
      <c r="C2" s="203"/>
      <c r="D2" s="203"/>
      <c r="E2" s="203"/>
      <c r="F2" s="203"/>
      <c r="G2" s="203"/>
      <c r="H2" s="203"/>
      <c r="I2" s="203"/>
      <c r="J2" s="203"/>
      <c r="K2" s="203"/>
      <c r="L2" s="203"/>
    </row>
    <row r="3" spans="1:12" ht="15.75" customHeight="1">
      <c r="A3" s="203"/>
      <c r="B3" s="203"/>
      <c r="C3" s="203"/>
      <c r="D3" s="203"/>
      <c r="E3" s="203"/>
      <c r="F3" s="203"/>
      <c r="G3" s="203"/>
      <c r="H3" s="203"/>
      <c r="I3" s="203"/>
      <c r="J3" s="203"/>
      <c r="K3" s="203"/>
      <c r="L3" s="203"/>
    </row>
    <row r="4" spans="1:12" ht="13.5" customHeight="1">
      <c r="B4" s="4"/>
      <c r="D4" s="4"/>
      <c r="E4"/>
      <c r="F4"/>
      <c r="G4"/>
    </row>
    <row r="5" spans="1:12" ht="17.25" customHeight="1">
      <c r="A5" s="204" t="s">
        <v>8</v>
      </c>
      <c r="B5" s="204"/>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205" t="s">
        <v>3</v>
      </c>
      <c r="H9" s="205"/>
      <c r="I9" s="205"/>
      <c r="J9" s="205"/>
      <c r="K9" s="205"/>
      <c r="L9" s="206"/>
    </row>
    <row r="10" spans="1:12" s="2" customFormat="1" ht="20.100000000000001" customHeight="1">
      <c r="A10" s="197" t="s">
        <v>26</v>
      </c>
      <c r="B10" s="137" t="s">
        <v>137</v>
      </c>
      <c r="C10" s="138" t="s">
        <v>11</v>
      </c>
      <c r="D10" s="139">
        <f t="shared" ref="D10:D32" si="0">E10*0.65</f>
        <v>35.75</v>
      </c>
      <c r="E10" s="140">
        <v>55</v>
      </c>
      <c r="F10" s="141">
        <f t="shared" ref="F10:F40" si="1">($B$6*D10)+($B$7*E10)</f>
        <v>0</v>
      </c>
      <c r="G10" s="324"/>
      <c r="H10" s="325"/>
      <c r="I10" s="325"/>
      <c r="J10" s="325"/>
      <c r="K10" s="325"/>
      <c r="L10" s="326"/>
    </row>
    <row r="11" spans="1:12" s="2" customFormat="1" ht="20.100000000000001" customHeight="1">
      <c r="A11" s="198"/>
      <c r="B11" s="243" t="s">
        <v>46</v>
      </c>
      <c r="C11" s="19" t="s">
        <v>47</v>
      </c>
      <c r="D11" s="106">
        <f t="shared" si="0"/>
        <v>13</v>
      </c>
      <c r="E11" s="32">
        <v>20</v>
      </c>
      <c r="F11" s="106">
        <f t="shared" si="1"/>
        <v>0</v>
      </c>
      <c r="G11" s="276" t="s">
        <v>138</v>
      </c>
      <c r="H11" s="276"/>
      <c r="I11" s="276"/>
      <c r="J11" s="276"/>
      <c r="K11" s="276"/>
      <c r="L11" s="277"/>
    </row>
    <row r="12" spans="1:12" s="2" customFormat="1" ht="20.100000000000001" customHeight="1">
      <c r="A12" s="198"/>
      <c r="B12" s="258"/>
      <c r="C12" s="19" t="s">
        <v>38</v>
      </c>
      <c r="D12" s="106">
        <f t="shared" si="0"/>
        <v>6.5</v>
      </c>
      <c r="E12" s="32">
        <v>10</v>
      </c>
      <c r="F12" s="106">
        <f t="shared" si="1"/>
        <v>0</v>
      </c>
      <c r="G12" s="256"/>
      <c r="H12" s="256"/>
      <c r="I12" s="256"/>
      <c r="J12" s="256"/>
      <c r="K12" s="256"/>
      <c r="L12" s="257"/>
    </row>
    <row r="13" spans="1:12" s="2" customFormat="1" ht="20.100000000000001" customHeight="1">
      <c r="A13" s="198"/>
      <c r="B13" s="258"/>
      <c r="C13" s="19" t="s">
        <v>24</v>
      </c>
      <c r="D13" s="106">
        <f t="shared" si="0"/>
        <v>1.3</v>
      </c>
      <c r="E13" s="32">
        <v>2</v>
      </c>
      <c r="F13" s="106">
        <f t="shared" si="1"/>
        <v>0</v>
      </c>
      <c r="G13" s="256"/>
      <c r="H13" s="256"/>
      <c r="I13" s="256"/>
      <c r="J13" s="256"/>
      <c r="K13" s="256"/>
      <c r="L13" s="257"/>
    </row>
    <row r="14" spans="1:12" s="2" customFormat="1" ht="20.100000000000001" customHeight="1">
      <c r="A14" s="198"/>
      <c r="B14" s="258"/>
      <c r="C14" s="19" t="s">
        <v>39</v>
      </c>
      <c r="D14" s="106">
        <f t="shared" si="0"/>
        <v>0.65</v>
      </c>
      <c r="E14" s="32">
        <v>1</v>
      </c>
      <c r="F14" s="106">
        <f t="shared" si="1"/>
        <v>0</v>
      </c>
      <c r="G14" s="256"/>
      <c r="H14" s="256"/>
      <c r="I14" s="256"/>
      <c r="J14" s="256"/>
      <c r="K14" s="256"/>
      <c r="L14" s="257"/>
    </row>
    <row r="15" spans="1:12" s="2" customFormat="1" ht="20.100000000000001" customHeight="1">
      <c r="A15" s="198"/>
      <c r="B15" s="258"/>
      <c r="C15" s="19" t="s">
        <v>12</v>
      </c>
      <c r="D15" s="106">
        <f t="shared" si="0"/>
        <v>0.32500000000000001</v>
      </c>
      <c r="E15" s="32">
        <v>0.5</v>
      </c>
      <c r="F15" s="106">
        <f t="shared" si="1"/>
        <v>0</v>
      </c>
      <c r="G15" s="256"/>
      <c r="H15" s="256"/>
      <c r="I15" s="256"/>
      <c r="J15" s="256"/>
      <c r="K15" s="256"/>
      <c r="L15" s="257"/>
    </row>
    <row r="16" spans="1:12" s="2" customFormat="1" ht="20.100000000000001" customHeight="1">
      <c r="A16" s="198"/>
      <c r="B16" s="258"/>
      <c r="C16" s="19" t="s">
        <v>25</v>
      </c>
      <c r="D16" s="106">
        <f t="shared" si="0"/>
        <v>0.65</v>
      </c>
      <c r="E16" s="32">
        <v>1</v>
      </c>
      <c r="F16" s="106">
        <f t="shared" si="1"/>
        <v>0</v>
      </c>
      <c r="G16" s="256"/>
      <c r="H16" s="256"/>
      <c r="I16" s="256"/>
      <c r="J16" s="256"/>
      <c r="K16" s="256"/>
      <c r="L16" s="257"/>
    </row>
    <row r="17" spans="1:12" s="2" customFormat="1" ht="20.100000000000001" customHeight="1">
      <c r="A17" s="198"/>
      <c r="B17" s="258"/>
      <c r="C17" s="20" t="s">
        <v>48</v>
      </c>
      <c r="D17" s="43">
        <f t="shared" si="0"/>
        <v>0.65</v>
      </c>
      <c r="E17" s="15">
        <v>1</v>
      </c>
      <c r="F17" s="43">
        <f t="shared" si="1"/>
        <v>0</v>
      </c>
      <c r="G17" s="256"/>
      <c r="H17" s="256"/>
      <c r="I17" s="256"/>
      <c r="J17" s="256"/>
      <c r="K17" s="256"/>
      <c r="L17" s="257"/>
    </row>
    <row r="18" spans="1:12" s="2" customFormat="1" ht="20.100000000000001" customHeight="1">
      <c r="A18" s="198"/>
      <c r="B18" s="273" t="s">
        <v>139</v>
      </c>
      <c r="C18" s="44" t="s">
        <v>140</v>
      </c>
      <c r="D18" s="16">
        <f t="shared" si="0"/>
        <v>22.75</v>
      </c>
      <c r="E18" s="16">
        <v>35</v>
      </c>
      <c r="F18" s="142">
        <f t="shared" si="1"/>
        <v>0</v>
      </c>
      <c r="G18" s="218" t="s">
        <v>141</v>
      </c>
      <c r="H18" s="219"/>
      <c r="I18" s="219"/>
      <c r="J18" s="219"/>
      <c r="K18" s="219"/>
      <c r="L18" s="220"/>
    </row>
    <row r="19" spans="1:12" s="2" customFormat="1" ht="20.100000000000001" customHeight="1">
      <c r="A19" s="198"/>
      <c r="B19" s="242"/>
      <c r="C19" s="42" t="s">
        <v>41</v>
      </c>
      <c r="D19" s="21">
        <f t="shared" si="0"/>
        <v>3.25</v>
      </c>
      <c r="E19" s="21">
        <v>5</v>
      </c>
      <c r="F19" s="143">
        <f t="shared" si="1"/>
        <v>0</v>
      </c>
      <c r="G19" s="221"/>
      <c r="H19" s="222"/>
      <c r="I19" s="222"/>
      <c r="J19" s="222"/>
      <c r="K19" s="222"/>
      <c r="L19" s="223"/>
    </row>
    <row r="20" spans="1:12" s="2" customFormat="1" ht="20.100000000000001" customHeight="1">
      <c r="A20" s="198"/>
      <c r="B20" s="242"/>
      <c r="C20" s="42" t="s">
        <v>13</v>
      </c>
      <c r="D20" s="21">
        <f t="shared" si="0"/>
        <v>3.25</v>
      </c>
      <c r="E20" s="21">
        <v>5</v>
      </c>
      <c r="F20" s="143">
        <f t="shared" si="1"/>
        <v>0</v>
      </c>
      <c r="G20" s="221"/>
      <c r="H20" s="222"/>
      <c r="I20" s="222"/>
      <c r="J20" s="222"/>
      <c r="K20" s="222"/>
      <c r="L20" s="223"/>
    </row>
    <row r="21" spans="1:12" s="2" customFormat="1" ht="20.100000000000001" customHeight="1">
      <c r="A21" s="198"/>
      <c r="B21" s="242"/>
      <c r="C21" s="42" t="s">
        <v>24</v>
      </c>
      <c r="D21" s="21">
        <f t="shared" si="0"/>
        <v>0.65</v>
      </c>
      <c r="E21" s="21">
        <v>1</v>
      </c>
      <c r="F21" s="143">
        <f t="shared" si="1"/>
        <v>0</v>
      </c>
      <c r="G21" s="221"/>
      <c r="H21" s="222"/>
      <c r="I21" s="222"/>
      <c r="J21" s="222"/>
      <c r="K21" s="222"/>
      <c r="L21" s="223"/>
    </row>
    <row r="22" spans="1:12" s="2" customFormat="1" ht="20.100000000000001" customHeight="1">
      <c r="A22" s="198"/>
      <c r="B22" s="242"/>
      <c r="C22" s="42" t="s">
        <v>14</v>
      </c>
      <c r="D22" s="21">
        <f t="shared" si="0"/>
        <v>0.32500000000000001</v>
      </c>
      <c r="E22" s="21">
        <v>0.5</v>
      </c>
      <c r="F22" s="143">
        <f t="shared" si="1"/>
        <v>0</v>
      </c>
      <c r="G22" s="221"/>
      <c r="H22" s="222"/>
      <c r="I22" s="222"/>
      <c r="J22" s="222"/>
      <c r="K22" s="222"/>
      <c r="L22" s="223"/>
    </row>
    <row r="23" spans="1:12" s="2" customFormat="1" ht="20.100000000000001" customHeight="1">
      <c r="A23" s="198"/>
      <c r="B23" s="242"/>
      <c r="C23" s="42" t="s">
        <v>70</v>
      </c>
      <c r="D23" s="21">
        <f t="shared" si="0"/>
        <v>0.32500000000000001</v>
      </c>
      <c r="E23" s="21">
        <v>0.5</v>
      </c>
      <c r="F23" s="143">
        <f t="shared" si="1"/>
        <v>0</v>
      </c>
      <c r="G23" s="221"/>
      <c r="H23" s="222"/>
      <c r="I23" s="222"/>
      <c r="J23" s="222"/>
      <c r="K23" s="222"/>
      <c r="L23" s="223"/>
    </row>
    <row r="24" spans="1:12" s="2" customFormat="1" ht="20.100000000000001" customHeight="1">
      <c r="A24" s="198"/>
      <c r="B24" s="242"/>
      <c r="C24" s="42" t="s">
        <v>17</v>
      </c>
      <c r="D24" s="21">
        <f t="shared" si="0"/>
        <v>1.3</v>
      </c>
      <c r="E24" s="21">
        <v>2</v>
      </c>
      <c r="F24" s="143">
        <f t="shared" si="1"/>
        <v>0</v>
      </c>
      <c r="G24" s="221"/>
      <c r="H24" s="222"/>
      <c r="I24" s="222"/>
      <c r="J24" s="222"/>
      <c r="K24" s="222"/>
      <c r="L24" s="223"/>
    </row>
    <row r="25" spans="1:12" s="2" customFormat="1" ht="20.100000000000001" customHeight="1">
      <c r="A25" s="198"/>
      <c r="B25" s="242"/>
      <c r="C25" s="42" t="s">
        <v>15</v>
      </c>
      <c r="D25" s="21">
        <f t="shared" si="0"/>
        <v>0.65</v>
      </c>
      <c r="E25" s="21">
        <v>1</v>
      </c>
      <c r="F25" s="143">
        <f t="shared" si="1"/>
        <v>0</v>
      </c>
      <c r="G25" s="221"/>
      <c r="H25" s="222"/>
      <c r="I25" s="222"/>
      <c r="J25" s="222"/>
      <c r="K25" s="222"/>
      <c r="L25" s="223"/>
    </row>
    <row r="26" spans="1:12" s="2" customFormat="1" ht="20.100000000000001" customHeight="1">
      <c r="A26" s="198"/>
      <c r="B26" s="243"/>
      <c r="C26" s="120" t="s">
        <v>12</v>
      </c>
      <c r="D26" s="17">
        <f t="shared" si="0"/>
        <v>0.65</v>
      </c>
      <c r="E26" s="17">
        <v>1</v>
      </c>
      <c r="F26" s="144">
        <f t="shared" si="1"/>
        <v>0</v>
      </c>
      <c r="G26" s="212"/>
      <c r="H26" s="213"/>
      <c r="I26" s="213"/>
      <c r="J26" s="213"/>
      <c r="K26" s="213"/>
      <c r="L26" s="214"/>
    </row>
    <row r="27" spans="1:12" s="2" customFormat="1" ht="20.100000000000001" customHeight="1">
      <c r="A27" s="198"/>
      <c r="B27" s="317" t="s">
        <v>143</v>
      </c>
      <c r="C27" s="149" t="s">
        <v>68</v>
      </c>
      <c r="D27" s="150">
        <f t="shared" si="0"/>
        <v>16.25</v>
      </c>
      <c r="E27" s="151">
        <v>25</v>
      </c>
      <c r="F27" s="41">
        <f t="shared" si="1"/>
        <v>0</v>
      </c>
      <c r="G27" s="319" t="s">
        <v>142</v>
      </c>
      <c r="H27" s="319"/>
      <c r="I27" s="319"/>
      <c r="J27" s="319"/>
      <c r="K27" s="319"/>
      <c r="L27" s="320"/>
    </row>
    <row r="28" spans="1:12" s="2" customFormat="1" ht="20.100000000000001" customHeight="1">
      <c r="A28" s="198"/>
      <c r="B28" s="318"/>
      <c r="C28" s="152" t="s">
        <v>41</v>
      </c>
      <c r="D28" s="145">
        <f t="shared" si="0"/>
        <v>6.5</v>
      </c>
      <c r="E28" s="153">
        <v>10</v>
      </c>
      <c r="F28" s="32">
        <f t="shared" si="1"/>
        <v>0</v>
      </c>
      <c r="G28" s="319"/>
      <c r="H28" s="319"/>
      <c r="I28" s="319"/>
      <c r="J28" s="319"/>
      <c r="K28" s="319"/>
      <c r="L28" s="320"/>
    </row>
    <row r="29" spans="1:12" s="2" customFormat="1" ht="20.100000000000001" customHeight="1">
      <c r="A29" s="198"/>
      <c r="B29" s="318"/>
      <c r="C29" s="152" t="s">
        <v>14</v>
      </c>
      <c r="D29" s="145">
        <f t="shared" si="0"/>
        <v>0.32500000000000001</v>
      </c>
      <c r="E29" s="153">
        <v>0.5</v>
      </c>
      <c r="F29" s="32">
        <f t="shared" si="1"/>
        <v>0</v>
      </c>
      <c r="G29" s="319"/>
      <c r="H29" s="319"/>
      <c r="I29" s="319"/>
      <c r="J29" s="319"/>
      <c r="K29" s="319"/>
      <c r="L29" s="320"/>
    </row>
    <row r="30" spans="1:12" s="2" customFormat="1" ht="20.100000000000001" customHeight="1">
      <c r="A30" s="198"/>
      <c r="B30" s="318"/>
      <c r="C30" s="152" t="s">
        <v>16</v>
      </c>
      <c r="D30" s="145">
        <f t="shared" si="0"/>
        <v>0.32500000000000001</v>
      </c>
      <c r="E30" s="153">
        <v>0.5</v>
      </c>
      <c r="F30" s="32">
        <f t="shared" si="1"/>
        <v>0</v>
      </c>
      <c r="G30" s="319"/>
      <c r="H30" s="319"/>
      <c r="I30" s="319"/>
      <c r="J30" s="319"/>
      <c r="K30" s="319"/>
      <c r="L30" s="320"/>
    </row>
    <row r="31" spans="1:12" s="2" customFormat="1" ht="20.100000000000001" customHeight="1">
      <c r="A31" s="198"/>
      <c r="B31" s="318"/>
      <c r="C31" s="152" t="s">
        <v>21</v>
      </c>
      <c r="D31" s="145">
        <f t="shared" si="0"/>
        <v>6.5000000000000002E-2</v>
      </c>
      <c r="E31" s="153">
        <v>0.1</v>
      </c>
      <c r="F31" s="32">
        <f t="shared" si="1"/>
        <v>0</v>
      </c>
      <c r="G31" s="319"/>
      <c r="H31" s="319"/>
      <c r="I31" s="319"/>
      <c r="J31" s="319"/>
      <c r="K31" s="319"/>
      <c r="L31" s="320"/>
    </row>
    <row r="32" spans="1:12" s="2" customFormat="1" ht="20.100000000000001" customHeight="1">
      <c r="A32" s="198"/>
      <c r="B32" s="318"/>
      <c r="C32" s="154" t="s">
        <v>12</v>
      </c>
      <c r="D32" s="23">
        <f t="shared" si="0"/>
        <v>0.32500000000000001</v>
      </c>
      <c r="E32" s="155">
        <v>0.5</v>
      </c>
      <c r="F32" s="15">
        <f t="shared" si="1"/>
        <v>0</v>
      </c>
      <c r="G32" s="319"/>
      <c r="H32" s="319"/>
      <c r="I32" s="319"/>
      <c r="J32" s="319"/>
      <c r="K32" s="319"/>
      <c r="L32" s="320"/>
    </row>
    <row r="33" spans="1:12" ht="39.950000000000003" customHeight="1">
      <c r="A33" s="199"/>
      <c r="B33" s="30" t="s">
        <v>19</v>
      </c>
      <c r="C33" s="22" t="s">
        <v>20</v>
      </c>
      <c r="D33" s="23">
        <v>14</v>
      </c>
      <c r="E33" s="24">
        <v>20</v>
      </c>
      <c r="F33" s="15">
        <f t="shared" si="1"/>
        <v>0</v>
      </c>
      <c r="G33" s="321" t="s">
        <v>93</v>
      </c>
      <c r="H33" s="322"/>
      <c r="I33" s="322"/>
      <c r="J33" s="322"/>
      <c r="K33" s="322"/>
      <c r="L33" s="323"/>
    </row>
    <row r="34" spans="1:12" ht="20.100000000000001" customHeight="1">
      <c r="A34" s="198" t="s">
        <v>27</v>
      </c>
      <c r="B34" s="273" t="s">
        <v>144</v>
      </c>
      <c r="C34" s="84" t="s">
        <v>11</v>
      </c>
      <c r="D34" s="47">
        <f t="shared" ref="D34:D40" si="2">E34*0.65</f>
        <v>13</v>
      </c>
      <c r="E34" s="146">
        <v>20</v>
      </c>
      <c r="F34" s="147">
        <f t="shared" si="1"/>
        <v>0</v>
      </c>
      <c r="G34" s="218" t="s">
        <v>145</v>
      </c>
      <c r="H34" s="219"/>
      <c r="I34" s="219"/>
      <c r="J34" s="219"/>
      <c r="K34" s="219"/>
      <c r="L34" s="220"/>
    </row>
    <row r="35" spans="1:12" ht="20.100000000000001" customHeight="1">
      <c r="A35" s="198"/>
      <c r="B35" s="242"/>
      <c r="C35" s="85" t="s">
        <v>146</v>
      </c>
      <c r="D35" s="106">
        <f t="shared" si="2"/>
        <v>6.5</v>
      </c>
      <c r="E35" s="148">
        <v>10</v>
      </c>
      <c r="F35" s="181">
        <f t="shared" si="1"/>
        <v>0</v>
      </c>
      <c r="G35" s="221"/>
      <c r="H35" s="222"/>
      <c r="I35" s="222"/>
      <c r="J35" s="222"/>
      <c r="K35" s="222"/>
      <c r="L35" s="223"/>
    </row>
    <row r="36" spans="1:12" s="2" customFormat="1" ht="20.100000000000001" customHeight="1">
      <c r="A36" s="198"/>
      <c r="B36" s="242"/>
      <c r="C36" s="85" t="s">
        <v>12</v>
      </c>
      <c r="D36" s="106">
        <f t="shared" si="2"/>
        <v>0.32500000000000001</v>
      </c>
      <c r="E36" s="148">
        <v>0.5</v>
      </c>
      <c r="F36" s="181">
        <f t="shared" si="1"/>
        <v>0</v>
      </c>
      <c r="G36" s="221"/>
      <c r="H36" s="222"/>
      <c r="I36" s="222"/>
      <c r="J36" s="222"/>
      <c r="K36" s="222"/>
      <c r="L36" s="223"/>
    </row>
    <row r="37" spans="1:12" s="2" customFormat="1" ht="20.100000000000001" customHeight="1">
      <c r="A37" s="198"/>
      <c r="B37" s="243"/>
      <c r="C37" s="90" t="s">
        <v>21</v>
      </c>
      <c r="D37" s="46">
        <f t="shared" si="2"/>
        <v>6.5000000000000002E-2</v>
      </c>
      <c r="E37" s="17">
        <v>0.1</v>
      </c>
      <c r="F37" s="43">
        <f t="shared" si="1"/>
        <v>0</v>
      </c>
      <c r="G37" s="212"/>
      <c r="H37" s="213"/>
      <c r="I37" s="213"/>
      <c r="J37" s="213"/>
      <c r="K37" s="213"/>
      <c r="L37" s="214"/>
    </row>
    <row r="38" spans="1:12" s="2" customFormat="1" ht="39.950000000000003" customHeight="1">
      <c r="A38" s="198"/>
      <c r="B38" s="117" t="s">
        <v>149</v>
      </c>
      <c r="C38" s="111" t="s">
        <v>147</v>
      </c>
      <c r="D38" s="33">
        <f t="shared" si="2"/>
        <v>26</v>
      </c>
      <c r="E38" s="33">
        <v>40</v>
      </c>
      <c r="F38" s="25">
        <f t="shared" si="1"/>
        <v>0</v>
      </c>
      <c r="G38" s="290" t="s">
        <v>148</v>
      </c>
      <c r="H38" s="291"/>
      <c r="I38" s="291"/>
      <c r="J38" s="291"/>
      <c r="K38" s="291"/>
      <c r="L38" s="292"/>
    </row>
    <row r="39" spans="1:12" ht="39.950000000000003" customHeight="1">
      <c r="A39" s="198"/>
      <c r="B39" s="158" t="s">
        <v>151</v>
      </c>
      <c r="C39" s="157" t="s">
        <v>150</v>
      </c>
      <c r="D39" s="33">
        <f t="shared" si="2"/>
        <v>26</v>
      </c>
      <c r="E39" s="109">
        <v>40</v>
      </c>
      <c r="F39" s="25">
        <f t="shared" si="1"/>
        <v>0</v>
      </c>
      <c r="G39" s="314" t="s">
        <v>71</v>
      </c>
      <c r="H39" s="315"/>
      <c r="I39" s="315"/>
      <c r="J39" s="315"/>
      <c r="K39" s="315"/>
      <c r="L39" s="316"/>
    </row>
    <row r="40" spans="1:12" ht="20.100000000000001" customHeight="1" thickBot="1">
      <c r="A40" s="201"/>
      <c r="B40" s="63" t="s">
        <v>52</v>
      </c>
      <c r="C40" s="64" t="s">
        <v>53</v>
      </c>
      <c r="D40" s="65">
        <f t="shared" si="2"/>
        <v>91</v>
      </c>
      <c r="E40" s="66">
        <v>140</v>
      </c>
      <c r="F40" s="26">
        <f t="shared" si="1"/>
        <v>0</v>
      </c>
      <c r="G40" s="233"/>
      <c r="H40" s="234"/>
      <c r="I40" s="234"/>
      <c r="J40" s="234"/>
      <c r="K40" s="234"/>
      <c r="L40" s="235"/>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6.5" customHeight="1">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7.25" customHeight="1">
      <c r="B102" s="6"/>
    </row>
    <row r="103" spans="2:2" s="2" customFormat="1" ht="17.25" customHeight="1">
      <c r="B103" s="6"/>
    </row>
    <row r="104" spans="2:2" s="2" customFormat="1" ht="13.5">
      <c r="B104" s="6"/>
    </row>
    <row r="105" spans="2:2" s="2" customFormat="1" ht="13.5">
      <c r="B105" s="6"/>
    </row>
    <row r="106" spans="2:2" s="2" customFormat="1" ht="16.5" customHeight="1">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sheetData>
  <mergeCells count="18">
    <mergeCell ref="A1:L3"/>
    <mergeCell ref="A5:B5"/>
    <mergeCell ref="G9:L9"/>
    <mergeCell ref="G18:L26"/>
    <mergeCell ref="B18:B26"/>
    <mergeCell ref="G10:L10"/>
    <mergeCell ref="B11:B17"/>
    <mergeCell ref="G11:L17"/>
    <mergeCell ref="G38:L38"/>
    <mergeCell ref="G39:L39"/>
    <mergeCell ref="G40:L40"/>
    <mergeCell ref="A34:A40"/>
    <mergeCell ref="A10:A33"/>
    <mergeCell ref="B27:B32"/>
    <mergeCell ref="G27:L32"/>
    <mergeCell ref="G33:L33"/>
    <mergeCell ref="B34:B37"/>
    <mergeCell ref="G34:L37"/>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50"/>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2" t="s">
        <v>76</v>
      </c>
      <c r="B1" s="203"/>
      <c r="C1" s="203"/>
      <c r="D1" s="203"/>
      <c r="E1" s="203"/>
      <c r="F1" s="203"/>
      <c r="G1" s="203"/>
      <c r="H1" s="203"/>
      <c r="I1" s="203"/>
      <c r="J1" s="203"/>
      <c r="K1" s="203"/>
      <c r="L1" s="203"/>
    </row>
    <row r="2" spans="1:12" ht="15.75" customHeight="1">
      <c r="A2" s="203"/>
      <c r="B2" s="203"/>
      <c r="C2" s="203"/>
      <c r="D2" s="203"/>
      <c r="E2" s="203"/>
      <c r="F2" s="203"/>
      <c r="G2" s="203"/>
      <c r="H2" s="203"/>
      <c r="I2" s="203"/>
      <c r="J2" s="203"/>
      <c r="K2" s="203"/>
      <c r="L2" s="203"/>
    </row>
    <row r="3" spans="1:12" ht="15.75" customHeight="1">
      <c r="A3" s="203"/>
      <c r="B3" s="203"/>
      <c r="C3" s="203"/>
      <c r="D3" s="203"/>
      <c r="E3" s="203"/>
      <c r="F3" s="203"/>
      <c r="G3" s="203"/>
      <c r="H3" s="203"/>
      <c r="I3" s="203"/>
      <c r="J3" s="203"/>
      <c r="K3" s="203"/>
      <c r="L3" s="203"/>
    </row>
    <row r="4" spans="1:12" ht="13.5" customHeight="1">
      <c r="B4" s="4"/>
      <c r="D4" s="4"/>
      <c r="E4"/>
      <c r="F4"/>
      <c r="G4"/>
    </row>
    <row r="5" spans="1:12" ht="17.25" customHeight="1">
      <c r="A5" s="204" t="s">
        <v>8</v>
      </c>
      <c r="B5" s="204"/>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205" t="s">
        <v>3</v>
      </c>
      <c r="H9" s="205"/>
      <c r="I9" s="205"/>
      <c r="J9" s="205"/>
      <c r="K9" s="205"/>
      <c r="L9" s="206"/>
    </row>
    <row r="10" spans="1:12" s="2" customFormat="1" ht="20.100000000000001" customHeight="1">
      <c r="A10" s="197" t="s">
        <v>26</v>
      </c>
      <c r="B10" s="341" t="s">
        <v>152</v>
      </c>
      <c r="C10" s="182" t="s">
        <v>11</v>
      </c>
      <c r="D10" s="173">
        <f t="shared" ref="D10:D34" si="0">E10*0.65</f>
        <v>33.800000000000004</v>
      </c>
      <c r="E10" s="174">
        <v>52</v>
      </c>
      <c r="F10" s="175">
        <f t="shared" ref="F10:F38" si="1">($B$6*D10)+($B$7*E10)</f>
        <v>0</v>
      </c>
      <c r="G10" s="209" t="s">
        <v>79</v>
      </c>
      <c r="H10" s="210"/>
      <c r="I10" s="210"/>
      <c r="J10" s="210"/>
      <c r="K10" s="210"/>
      <c r="L10" s="211"/>
    </row>
    <row r="11" spans="1:12" s="2" customFormat="1" ht="20.100000000000001" customHeight="1">
      <c r="A11" s="198"/>
      <c r="B11" s="342"/>
      <c r="C11" s="53" t="s">
        <v>37</v>
      </c>
      <c r="D11" s="36">
        <f t="shared" si="0"/>
        <v>1.9500000000000002</v>
      </c>
      <c r="E11" s="14">
        <v>3</v>
      </c>
      <c r="F11" s="15">
        <f t="shared" si="1"/>
        <v>0</v>
      </c>
      <c r="G11" s="212"/>
      <c r="H11" s="213"/>
      <c r="I11" s="213"/>
      <c r="J11" s="213"/>
      <c r="K11" s="213"/>
      <c r="L11" s="214"/>
    </row>
    <row r="12" spans="1:12" s="2" customFormat="1" ht="39.950000000000003" customHeight="1">
      <c r="A12" s="198"/>
      <c r="B12" s="39" t="s">
        <v>58</v>
      </c>
      <c r="C12" s="40" t="s">
        <v>11</v>
      </c>
      <c r="D12" s="79">
        <f t="shared" si="0"/>
        <v>3.25</v>
      </c>
      <c r="E12" s="80">
        <v>5</v>
      </c>
      <c r="F12" s="25">
        <f t="shared" si="1"/>
        <v>0</v>
      </c>
      <c r="G12" s="290" t="s">
        <v>59</v>
      </c>
      <c r="H12" s="291"/>
      <c r="I12" s="291"/>
      <c r="J12" s="291"/>
      <c r="K12" s="291"/>
      <c r="L12" s="292"/>
    </row>
    <row r="13" spans="1:12" s="2" customFormat="1" ht="20.100000000000001" customHeight="1">
      <c r="A13" s="198"/>
      <c r="B13" s="268" t="s">
        <v>155</v>
      </c>
      <c r="C13" s="18" t="s">
        <v>42</v>
      </c>
      <c r="D13" s="47">
        <f t="shared" si="0"/>
        <v>7.8000000000000007</v>
      </c>
      <c r="E13" s="41">
        <v>12</v>
      </c>
      <c r="F13" s="47">
        <f t="shared" si="1"/>
        <v>0</v>
      </c>
      <c r="G13" s="256" t="s">
        <v>153</v>
      </c>
      <c r="H13" s="256"/>
      <c r="I13" s="256"/>
      <c r="J13" s="256"/>
      <c r="K13" s="256"/>
      <c r="L13" s="257"/>
    </row>
    <row r="14" spans="1:12" s="2" customFormat="1" ht="20.100000000000001" customHeight="1">
      <c r="A14" s="198"/>
      <c r="B14" s="258"/>
      <c r="C14" s="19" t="s">
        <v>154</v>
      </c>
      <c r="D14" s="106">
        <f t="shared" si="0"/>
        <v>7.8000000000000007</v>
      </c>
      <c r="E14" s="32">
        <v>12</v>
      </c>
      <c r="F14" s="106">
        <f t="shared" si="1"/>
        <v>0</v>
      </c>
      <c r="G14" s="256"/>
      <c r="H14" s="256"/>
      <c r="I14" s="256"/>
      <c r="J14" s="256"/>
      <c r="K14" s="256"/>
      <c r="L14" s="257"/>
    </row>
    <row r="15" spans="1:12" s="2" customFormat="1" ht="20.100000000000001" customHeight="1">
      <c r="A15" s="198"/>
      <c r="B15" s="258"/>
      <c r="C15" s="19" t="s">
        <v>13</v>
      </c>
      <c r="D15" s="106">
        <f t="shared" si="0"/>
        <v>3.25</v>
      </c>
      <c r="E15" s="32">
        <v>5</v>
      </c>
      <c r="F15" s="106">
        <f t="shared" si="1"/>
        <v>0</v>
      </c>
      <c r="G15" s="256"/>
      <c r="H15" s="256"/>
      <c r="I15" s="256"/>
      <c r="J15" s="256"/>
      <c r="K15" s="256"/>
      <c r="L15" s="257"/>
    </row>
    <row r="16" spans="1:12" s="2" customFormat="1" ht="20.100000000000001" customHeight="1">
      <c r="A16" s="198"/>
      <c r="B16" s="258"/>
      <c r="C16" s="19" t="s">
        <v>14</v>
      </c>
      <c r="D16" s="106">
        <f t="shared" si="0"/>
        <v>0.32500000000000001</v>
      </c>
      <c r="E16" s="32">
        <v>0.5</v>
      </c>
      <c r="F16" s="106">
        <f t="shared" si="1"/>
        <v>0</v>
      </c>
      <c r="G16" s="256"/>
      <c r="H16" s="256"/>
      <c r="I16" s="256"/>
      <c r="J16" s="256"/>
      <c r="K16" s="256"/>
      <c r="L16" s="257"/>
    </row>
    <row r="17" spans="1:12" s="2" customFormat="1" ht="20.100000000000001" customHeight="1">
      <c r="A17" s="198"/>
      <c r="B17" s="258"/>
      <c r="C17" s="19" t="s">
        <v>30</v>
      </c>
      <c r="D17" s="106">
        <f t="shared" si="0"/>
        <v>0.65</v>
      </c>
      <c r="E17" s="32">
        <v>1</v>
      </c>
      <c r="F17" s="106">
        <f t="shared" si="1"/>
        <v>0</v>
      </c>
      <c r="G17" s="256"/>
      <c r="H17" s="256"/>
      <c r="I17" s="256"/>
      <c r="J17" s="256"/>
      <c r="K17" s="256"/>
      <c r="L17" s="257"/>
    </row>
    <row r="18" spans="1:12" s="2" customFormat="1" ht="20.100000000000001" customHeight="1">
      <c r="A18" s="198"/>
      <c r="B18" s="258"/>
      <c r="C18" s="19" t="s">
        <v>25</v>
      </c>
      <c r="D18" s="106">
        <f t="shared" si="0"/>
        <v>0.65</v>
      </c>
      <c r="E18" s="32">
        <v>1</v>
      </c>
      <c r="F18" s="106">
        <f t="shared" si="1"/>
        <v>0</v>
      </c>
      <c r="G18" s="256"/>
      <c r="H18" s="256"/>
      <c r="I18" s="256"/>
      <c r="J18" s="256"/>
      <c r="K18" s="256"/>
      <c r="L18" s="257"/>
    </row>
    <row r="19" spans="1:12" s="2" customFormat="1" ht="20.100000000000001" customHeight="1">
      <c r="A19" s="198"/>
      <c r="B19" s="258"/>
      <c r="C19" s="90" t="s">
        <v>48</v>
      </c>
      <c r="D19" s="43">
        <f t="shared" si="0"/>
        <v>0.65</v>
      </c>
      <c r="E19" s="49">
        <v>1</v>
      </c>
      <c r="F19" s="43">
        <f t="shared" si="1"/>
        <v>0</v>
      </c>
      <c r="G19" s="256"/>
      <c r="H19" s="256"/>
      <c r="I19" s="256"/>
      <c r="J19" s="256"/>
      <c r="K19" s="256"/>
      <c r="L19" s="257"/>
    </row>
    <row r="20" spans="1:12" s="2" customFormat="1" ht="20.100000000000001" customHeight="1">
      <c r="A20" s="198"/>
      <c r="B20" s="224" t="s">
        <v>64</v>
      </c>
      <c r="C20" s="44" t="s">
        <v>62</v>
      </c>
      <c r="D20" s="16">
        <f t="shared" si="0"/>
        <v>13</v>
      </c>
      <c r="E20" s="16">
        <v>20</v>
      </c>
      <c r="F20" s="41">
        <f t="shared" si="1"/>
        <v>0</v>
      </c>
      <c r="G20" s="218" t="s">
        <v>184</v>
      </c>
      <c r="H20" s="219"/>
      <c r="I20" s="219"/>
      <c r="J20" s="219"/>
      <c r="K20" s="219"/>
      <c r="L20" s="220"/>
    </row>
    <row r="21" spans="1:12" s="2" customFormat="1" ht="20.100000000000001" customHeight="1">
      <c r="A21" s="198"/>
      <c r="B21" s="339"/>
      <c r="C21" s="42" t="s">
        <v>35</v>
      </c>
      <c r="D21" s="21">
        <f t="shared" si="0"/>
        <v>13</v>
      </c>
      <c r="E21" s="21">
        <v>20</v>
      </c>
      <c r="F21" s="32">
        <f t="shared" si="1"/>
        <v>0</v>
      </c>
      <c r="G21" s="221"/>
      <c r="H21" s="222"/>
      <c r="I21" s="222"/>
      <c r="J21" s="222"/>
      <c r="K21" s="222"/>
      <c r="L21" s="223"/>
    </row>
    <row r="22" spans="1:12" s="2" customFormat="1" ht="20.100000000000001" customHeight="1">
      <c r="A22" s="198"/>
      <c r="B22" s="339"/>
      <c r="C22" s="42" t="s">
        <v>40</v>
      </c>
      <c r="D22" s="21">
        <f t="shared" si="0"/>
        <v>3.25</v>
      </c>
      <c r="E22" s="21">
        <v>5</v>
      </c>
      <c r="F22" s="32">
        <f t="shared" si="1"/>
        <v>0</v>
      </c>
      <c r="G22" s="221"/>
      <c r="H22" s="222"/>
      <c r="I22" s="222"/>
      <c r="J22" s="222"/>
      <c r="K22" s="222"/>
      <c r="L22" s="223"/>
    </row>
    <row r="23" spans="1:12" s="2" customFormat="1" ht="20.100000000000001" customHeight="1">
      <c r="A23" s="198"/>
      <c r="B23" s="339"/>
      <c r="C23" s="42" t="s">
        <v>13</v>
      </c>
      <c r="D23" s="21">
        <f t="shared" si="0"/>
        <v>3.25</v>
      </c>
      <c r="E23" s="21">
        <v>5</v>
      </c>
      <c r="F23" s="32">
        <f t="shared" si="1"/>
        <v>0</v>
      </c>
      <c r="G23" s="221"/>
      <c r="H23" s="222"/>
      <c r="I23" s="222"/>
      <c r="J23" s="222"/>
      <c r="K23" s="222"/>
      <c r="L23" s="223"/>
    </row>
    <row r="24" spans="1:12" s="2" customFormat="1" ht="20.100000000000001" customHeight="1">
      <c r="A24" s="198"/>
      <c r="B24" s="339"/>
      <c r="C24" s="42" t="s">
        <v>41</v>
      </c>
      <c r="D24" s="21">
        <f t="shared" si="0"/>
        <v>3.25</v>
      </c>
      <c r="E24" s="21">
        <v>5</v>
      </c>
      <c r="F24" s="32">
        <f t="shared" si="1"/>
        <v>0</v>
      </c>
      <c r="G24" s="221"/>
      <c r="H24" s="222"/>
      <c r="I24" s="222"/>
      <c r="J24" s="222"/>
      <c r="K24" s="222"/>
      <c r="L24" s="223"/>
    </row>
    <row r="25" spans="1:12" s="2" customFormat="1" ht="20.100000000000001" customHeight="1">
      <c r="A25" s="198"/>
      <c r="B25" s="339"/>
      <c r="C25" s="42" t="s">
        <v>24</v>
      </c>
      <c r="D25" s="21">
        <f t="shared" si="0"/>
        <v>0.65</v>
      </c>
      <c r="E25" s="21">
        <v>1</v>
      </c>
      <c r="F25" s="32">
        <f t="shared" si="1"/>
        <v>0</v>
      </c>
      <c r="G25" s="221"/>
      <c r="H25" s="222"/>
      <c r="I25" s="222"/>
      <c r="J25" s="222"/>
      <c r="K25" s="222"/>
      <c r="L25" s="223"/>
    </row>
    <row r="26" spans="1:12" s="2" customFormat="1" ht="20.100000000000001" customHeight="1">
      <c r="A26" s="198"/>
      <c r="B26" s="339"/>
      <c r="C26" s="42" t="s">
        <v>14</v>
      </c>
      <c r="D26" s="21">
        <f t="shared" si="0"/>
        <v>0.65</v>
      </c>
      <c r="E26" s="21">
        <v>1</v>
      </c>
      <c r="F26" s="32">
        <f t="shared" si="1"/>
        <v>0</v>
      </c>
      <c r="G26" s="221"/>
      <c r="H26" s="222"/>
      <c r="I26" s="222"/>
      <c r="J26" s="222"/>
      <c r="K26" s="222"/>
      <c r="L26" s="223"/>
    </row>
    <row r="27" spans="1:12" s="2" customFormat="1" ht="20.100000000000001" customHeight="1">
      <c r="A27" s="198"/>
      <c r="B27" s="339"/>
      <c r="C27" s="42" t="s">
        <v>63</v>
      </c>
      <c r="D27" s="21">
        <f t="shared" si="0"/>
        <v>1.9500000000000002</v>
      </c>
      <c r="E27" s="21">
        <v>3</v>
      </c>
      <c r="F27" s="32">
        <f t="shared" si="1"/>
        <v>0</v>
      </c>
      <c r="G27" s="221"/>
      <c r="H27" s="222"/>
      <c r="I27" s="222"/>
      <c r="J27" s="222"/>
      <c r="K27" s="222"/>
      <c r="L27" s="223"/>
    </row>
    <row r="28" spans="1:12" s="2" customFormat="1" ht="20.100000000000001" customHeight="1">
      <c r="A28" s="198"/>
      <c r="B28" s="339"/>
      <c r="C28" s="42" t="s">
        <v>18</v>
      </c>
      <c r="D28" s="21">
        <f t="shared" si="0"/>
        <v>1.3</v>
      </c>
      <c r="E28" s="21">
        <v>2</v>
      </c>
      <c r="F28" s="32">
        <f t="shared" si="1"/>
        <v>0</v>
      </c>
      <c r="G28" s="221"/>
      <c r="H28" s="222"/>
      <c r="I28" s="222"/>
      <c r="J28" s="222"/>
      <c r="K28" s="222"/>
      <c r="L28" s="223"/>
    </row>
    <row r="29" spans="1:12" s="2" customFormat="1" ht="20.100000000000001" customHeight="1">
      <c r="A29" s="198"/>
      <c r="B29" s="340"/>
      <c r="C29" s="81" t="s">
        <v>21</v>
      </c>
      <c r="D29" s="17">
        <f t="shared" si="0"/>
        <v>6.5000000000000002E-2</v>
      </c>
      <c r="E29" s="17">
        <v>0.1</v>
      </c>
      <c r="F29" s="15">
        <f t="shared" si="1"/>
        <v>0</v>
      </c>
      <c r="G29" s="212"/>
      <c r="H29" s="213"/>
      <c r="I29" s="213"/>
      <c r="J29" s="213"/>
      <c r="K29" s="213"/>
      <c r="L29" s="214"/>
    </row>
    <row r="30" spans="1:12" s="2" customFormat="1" ht="20.100000000000001" customHeight="1">
      <c r="A30" s="198"/>
      <c r="B30" s="293" t="s">
        <v>189</v>
      </c>
      <c r="C30" s="82" t="s">
        <v>55</v>
      </c>
      <c r="D30" s="16">
        <f t="shared" si="0"/>
        <v>19.5</v>
      </c>
      <c r="E30" s="45">
        <v>30</v>
      </c>
      <c r="F30" s="41">
        <f t="shared" si="1"/>
        <v>0</v>
      </c>
      <c r="G30" s="256" t="s">
        <v>188</v>
      </c>
      <c r="H30" s="256"/>
      <c r="I30" s="256"/>
      <c r="J30" s="256"/>
      <c r="K30" s="256"/>
      <c r="L30" s="257"/>
    </row>
    <row r="31" spans="1:12" s="2" customFormat="1" ht="20.100000000000001" customHeight="1">
      <c r="A31" s="198"/>
      <c r="B31" s="294"/>
      <c r="C31" s="183" t="s">
        <v>91</v>
      </c>
      <c r="D31" s="21">
        <f t="shared" si="0"/>
        <v>3.25</v>
      </c>
      <c r="E31" s="184">
        <v>5</v>
      </c>
      <c r="F31" s="32">
        <f t="shared" si="1"/>
        <v>0</v>
      </c>
      <c r="G31" s="256"/>
      <c r="H31" s="256"/>
      <c r="I31" s="256"/>
      <c r="J31" s="256"/>
      <c r="K31" s="256"/>
      <c r="L31" s="257"/>
    </row>
    <row r="32" spans="1:12" s="2" customFormat="1" ht="20.100000000000001" customHeight="1">
      <c r="A32" s="198"/>
      <c r="B32" s="294"/>
      <c r="C32" s="183" t="s">
        <v>16</v>
      </c>
      <c r="D32" s="21">
        <f t="shared" si="0"/>
        <v>0.32500000000000001</v>
      </c>
      <c r="E32" s="184">
        <v>0.5</v>
      </c>
      <c r="F32" s="32">
        <f t="shared" si="1"/>
        <v>0</v>
      </c>
      <c r="G32" s="256"/>
      <c r="H32" s="256"/>
      <c r="I32" s="256"/>
      <c r="J32" s="256"/>
      <c r="K32" s="256"/>
      <c r="L32" s="257"/>
    </row>
    <row r="33" spans="1:12" s="2" customFormat="1" ht="20.100000000000001" customHeight="1">
      <c r="A33" s="198"/>
      <c r="B33" s="294"/>
      <c r="C33" s="183" t="s">
        <v>21</v>
      </c>
      <c r="D33" s="21">
        <f t="shared" si="0"/>
        <v>6.5000000000000002E-2</v>
      </c>
      <c r="E33" s="184">
        <v>0.1</v>
      </c>
      <c r="F33" s="32">
        <f t="shared" si="1"/>
        <v>0</v>
      </c>
      <c r="G33" s="256"/>
      <c r="H33" s="256"/>
      <c r="I33" s="256"/>
      <c r="J33" s="256"/>
      <c r="K33" s="256"/>
      <c r="L33" s="257"/>
    </row>
    <row r="34" spans="1:12" s="2" customFormat="1" ht="20.100000000000001" customHeight="1">
      <c r="A34" s="198"/>
      <c r="B34" s="294"/>
      <c r="C34" s="83" t="s">
        <v>18</v>
      </c>
      <c r="D34" s="17">
        <f t="shared" si="0"/>
        <v>1.3</v>
      </c>
      <c r="E34" s="46">
        <v>2</v>
      </c>
      <c r="F34" s="15">
        <f t="shared" si="1"/>
        <v>0</v>
      </c>
      <c r="G34" s="256"/>
      <c r="H34" s="256"/>
      <c r="I34" s="256"/>
      <c r="J34" s="256"/>
      <c r="K34" s="256"/>
      <c r="L34" s="257"/>
    </row>
    <row r="35" spans="1:12" s="2" customFormat="1" ht="39.950000000000003" customHeight="1">
      <c r="A35" s="199"/>
      <c r="B35" s="30" t="s">
        <v>19</v>
      </c>
      <c r="C35" s="22" t="s">
        <v>20</v>
      </c>
      <c r="D35" s="23">
        <v>14</v>
      </c>
      <c r="E35" s="24">
        <v>20</v>
      </c>
      <c r="F35" s="15">
        <f t="shared" si="1"/>
        <v>0</v>
      </c>
      <c r="G35" s="321" t="s">
        <v>93</v>
      </c>
      <c r="H35" s="361"/>
      <c r="I35" s="361"/>
      <c r="J35" s="361"/>
      <c r="K35" s="361"/>
      <c r="L35" s="362"/>
    </row>
    <row r="36" spans="1:12" ht="28.5" customHeight="1">
      <c r="A36" s="198" t="s">
        <v>27</v>
      </c>
      <c r="B36" s="327" t="s">
        <v>178</v>
      </c>
      <c r="C36" s="18" t="s">
        <v>179</v>
      </c>
      <c r="D36" s="47">
        <f t="shared" ref="D36:D38" si="2">E36*0.65</f>
        <v>13</v>
      </c>
      <c r="E36" s="41">
        <v>20</v>
      </c>
      <c r="F36" s="47">
        <f t="shared" si="1"/>
        <v>0</v>
      </c>
      <c r="G36" s="330" t="s">
        <v>180</v>
      </c>
      <c r="H36" s="330"/>
      <c r="I36" s="330"/>
      <c r="J36" s="330"/>
      <c r="K36" s="330"/>
      <c r="L36" s="331"/>
    </row>
    <row r="37" spans="1:12" s="2" customFormat="1" ht="28.5" customHeight="1">
      <c r="A37" s="198"/>
      <c r="B37" s="328"/>
      <c r="C37" s="19" t="s">
        <v>40</v>
      </c>
      <c r="D37" s="106">
        <f t="shared" si="2"/>
        <v>13</v>
      </c>
      <c r="E37" s="32">
        <v>20</v>
      </c>
      <c r="F37" s="106">
        <f t="shared" si="1"/>
        <v>0</v>
      </c>
      <c r="G37" s="332"/>
      <c r="H37" s="332"/>
      <c r="I37" s="332"/>
      <c r="J37" s="332"/>
      <c r="K37" s="332"/>
      <c r="L37" s="333"/>
    </row>
    <row r="38" spans="1:12" s="2" customFormat="1" ht="28.5" customHeight="1">
      <c r="A38" s="198"/>
      <c r="B38" s="329"/>
      <c r="C38" s="20" t="s">
        <v>21</v>
      </c>
      <c r="D38" s="43">
        <f t="shared" si="2"/>
        <v>6.5000000000000002E-2</v>
      </c>
      <c r="E38" s="15">
        <v>0.1</v>
      </c>
      <c r="F38" s="43">
        <f t="shared" si="1"/>
        <v>0</v>
      </c>
      <c r="G38" s="334"/>
      <c r="H38" s="334"/>
      <c r="I38" s="334"/>
      <c r="J38" s="334"/>
      <c r="K38" s="334"/>
      <c r="L38" s="335"/>
    </row>
    <row r="39" spans="1:12" s="2" customFormat="1" ht="20.100000000000001" customHeight="1">
      <c r="A39" s="198"/>
      <c r="B39" s="156" t="s">
        <v>156</v>
      </c>
      <c r="C39" s="159" t="s">
        <v>156</v>
      </c>
      <c r="D39" s="31">
        <f t="shared" ref="D39:D45" si="3">E39*0.65</f>
        <v>32.5</v>
      </c>
      <c r="E39" s="112">
        <v>50</v>
      </c>
      <c r="F39" s="25">
        <f t="shared" ref="F39:F45" si="4">($B$6*D39)+($B$7*E39)</f>
        <v>0</v>
      </c>
      <c r="G39" s="336"/>
      <c r="H39" s="337"/>
      <c r="I39" s="337"/>
      <c r="J39" s="337"/>
      <c r="K39" s="337"/>
      <c r="L39" s="338"/>
    </row>
    <row r="40" spans="1:12" s="2" customFormat="1" ht="20.100000000000001" customHeight="1">
      <c r="A40" s="198"/>
      <c r="B40" s="273" t="s">
        <v>182</v>
      </c>
      <c r="C40" s="18" t="s">
        <v>40</v>
      </c>
      <c r="D40" s="16">
        <f t="shared" si="3"/>
        <v>19.5</v>
      </c>
      <c r="E40" s="16">
        <v>30</v>
      </c>
      <c r="F40" s="41">
        <f t="shared" si="4"/>
        <v>0</v>
      </c>
      <c r="G40" s="218" t="s">
        <v>187</v>
      </c>
      <c r="H40" s="219"/>
      <c r="I40" s="219"/>
      <c r="J40" s="219"/>
      <c r="K40" s="219"/>
      <c r="L40" s="220"/>
    </row>
    <row r="41" spans="1:12" s="2" customFormat="1" ht="20.100000000000001" customHeight="1">
      <c r="A41" s="198"/>
      <c r="B41" s="242"/>
      <c r="C41" s="19" t="s">
        <v>183</v>
      </c>
      <c r="D41" s="21">
        <f t="shared" si="3"/>
        <v>3.25</v>
      </c>
      <c r="E41" s="21">
        <v>5</v>
      </c>
      <c r="F41" s="32">
        <f t="shared" si="4"/>
        <v>0</v>
      </c>
      <c r="G41" s="221"/>
      <c r="H41" s="222"/>
      <c r="I41" s="222"/>
      <c r="J41" s="222"/>
      <c r="K41" s="222"/>
      <c r="L41" s="223"/>
    </row>
    <row r="42" spans="1:12" s="2" customFormat="1" ht="20.100000000000001" customHeight="1">
      <c r="A42" s="198"/>
      <c r="B42" s="242"/>
      <c r="C42" s="19" t="s">
        <v>41</v>
      </c>
      <c r="D42" s="21">
        <f t="shared" si="3"/>
        <v>3.25</v>
      </c>
      <c r="E42" s="21">
        <v>5</v>
      </c>
      <c r="F42" s="32">
        <f t="shared" si="4"/>
        <v>0</v>
      </c>
      <c r="G42" s="221"/>
      <c r="H42" s="222"/>
      <c r="I42" s="222"/>
      <c r="J42" s="222"/>
      <c r="K42" s="222"/>
      <c r="L42" s="223"/>
    </row>
    <row r="43" spans="1:12" s="2" customFormat="1" ht="20.100000000000001" customHeight="1">
      <c r="A43" s="198"/>
      <c r="B43" s="242"/>
      <c r="C43" s="19" t="s">
        <v>124</v>
      </c>
      <c r="D43" s="21">
        <f t="shared" si="3"/>
        <v>3.9000000000000004</v>
      </c>
      <c r="E43" s="21">
        <v>6</v>
      </c>
      <c r="F43" s="32">
        <f t="shared" si="4"/>
        <v>0</v>
      </c>
      <c r="G43" s="221"/>
      <c r="H43" s="222"/>
      <c r="I43" s="222"/>
      <c r="J43" s="222"/>
      <c r="K43" s="222"/>
      <c r="L43" s="223"/>
    </row>
    <row r="44" spans="1:12" s="2" customFormat="1" ht="20.100000000000001" customHeight="1">
      <c r="A44" s="198"/>
      <c r="B44" s="243"/>
      <c r="C44" s="90" t="s">
        <v>181</v>
      </c>
      <c r="D44" s="17">
        <f t="shared" si="3"/>
        <v>1.9500000000000002</v>
      </c>
      <c r="E44" s="17">
        <v>3</v>
      </c>
      <c r="F44" s="15">
        <f t="shared" si="4"/>
        <v>0</v>
      </c>
      <c r="G44" s="212"/>
      <c r="H44" s="213"/>
      <c r="I44" s="213"/>
      <c r="J44" s="213"/>
      <c r="K44" s="213"/>
      <c r="L44" s="214"/>
    </row>
    <row r="45" spans="1:12" s="2" customFormat="1" ht="20.100000000000001" customHeight="1" thickBot="1">
      <c r="A45" s="201"/>
      <c r="B45" s="91" t="s">
        <v>22</v>
      </c>
      <c r="C45" s="27" t="s">
        <v>23</v>
      </c>
      <c r="D45" s="28">
        <f t="shared" si="3"/>
        <v>130</v>
      </c>
      <c r="E45" s="29">
        <v>200</v>
      </c>
      <c r="F45" s="26">
        <f t="shared" si="4"/>
        <v>0</v>
      </c>
      <c r="G45" s="250"/>
      <c r="H45" s="251"/>
      <c r="I45" s="251"/>
      <c r="J45" s="251"/>
      <c r="K45" s="251"/>
      <c r="L45" s="252"/>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6.5" customHeight="1">
      <c r="B78" s="6"/>
    </row>
    <row r="79" spans="2:2" s="2" customFormat="1" ht="16.5" customHeight="1">
      <c r="B79" s="6"/>
    </row>
    <row r="80" spans="2:2" s="2" customFormat="1" ht="16.5" customHeight="1">
      <c r="B80" s="6"/>
    </row>
    <row r="81" spans="2:2" s="2" customFormat="1" ht="16.5" customHeight="1">
      <c r="B81" s="6"/>
    </row>
    <row r="82" spans="2:2" s="2" customFormat="1" ht="16.5" customHeight="1">
      <c r="B82" s="6"/>
    </row>
    <row r="83" spans="2:2" s="2" customFormat="1" ht="16.5" customHeight="1">
      <c r="B83" s="6"/>
    </row>
    <row r="84" spans="2:2" s="2" customFormat="1" ht="17.25" customHeight="1">
      <c r="B84" s="6"/>
    </row>
    <row r="85" spans="2:2" s="2" customFormat="1" ht="17.25" customHeight="1">
      <c r="B85" s="6"/>
    </row>
    <row r="86" spans="2:2" s="2" customFormat="1" ht="13.5">
      <c r="B86" s="6"/>
    </row>
    <row r="87" spans="2:2" s="2" customFormat="1" ht="13.5">
      <c r="B87" s="6"/>
    </row>
    <row r="88" spans="2:2" s="2" customFormat="1" ht="16.5" customHeight="1">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sheetData>
  <mergeCells count="21">
    <mergeCell ref="A1:L3"/>
    <mergeCell ref="A5:B5"/>
    <mergeCell ref="G9:L9"/>
    <mergeCell ref="B10:B11"/>
    <mergeCell ref="G10:L11"/>
    <mergeCell ref="B40:B44"/>
    <mergeCell ref="G40:L44"/>
    <mergeCell ref="G45:L45"/>
    <mergeCell ref="A36:A45"/>
    <mergeCell ref="A10:A35"/>
    <mergeCell ref="G12:L12"/>
    <mergeCell ref="B13:B19"/>
    <mergeCell ref="G35:L35"/>
    <mergeCell ref="B36:B38"/>
    <mergeCell ref="G36:L38"/>
    <mergeCell ref="G39:L39"/>
    <mergeCell ref="G13:L19"/>
    <mergeCell ref="B20:B29"/>
    <mergeCell ref="G20:L29"/>
    <mergeCell ref="B30:B34"/>
    <mergeCell ref="G30:L34"/>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83"/>
  <sheetViews>
    <sheetView topLeftCell="B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2" t="s">
        <v>77</v>
      </c>
      <c r="B1" s="203"/>
      <c r="C1" s="203"/>
      <c r="D1" s="203"/>
      <c r="E1" s="203"/>
      <c r="F1" s="203"/>
      <c r="G1" s="203"/>
      <c r="H1" s="203"/>
      <c r="I1" s="203"/>
      <c r="J1" s="203"/>
      <c r="K1" s="203"/>
      <c r="L1" s="203"/>
    </row>
    <row r="2" spans="1:12" ht="15.75" customHeight="1">
      <c r="A2" s="203"/>
      <c r="B2" s="203"/>
      <c r="C2" s="203"/>
      <c r="D2" s="203"/>
      <c r="E2" s="203"/>
      <c r="F2" s="203"/>
      <c r="G2" s="203"/>
      <c r="H2" s="203"/>
      <c r="I2" s="203"/>
      <c r="J2" s="203"/>
      <c r="K2" s="203"/>
      <c r="L2" s="203"/>
    </row>
    <row r="3" spans="1:12" ht="15.75" customHeight="1">
      <c r="A3" s="203"/>
      <c r="B3" s="203"/>
      <c r="C3" s="203"/>
      <c r="D3" s="203"/>
      <c r="E3" s="203"/>
      <c r="F3" s="203"/>
      <c r="G3" s="203"/>
      <c r="H3" s="203"/>
      <c r="I3" s="203"/>
      <c r="J3" s="203"/>
      <c r="K3" s="203"/>
      <c r="L3" s="203"/>
    </row>
    <row r="4" spans="1:12" ht="13.5" customHeight="1">
      <c r="B4" s="4"/>
      <c r="D4" s="4"/>
      <c r="E4"/>
      <c r="F4"/>
      <c r="G4"/>
    </row>
    <row r="5" spans="1:12" ht="17.25" customHeight="1">
      <c r="A5" s="204" t="s">
        <v>8</v>
      </c>
      <c r="B5" s="204"/>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205" t="s">
        <v>3</v>
      </c>
      <c r="H9" s="205"/>
      <c r="I9" s="205"/>
      <c r="J9" s="205"/>
      <c r="K9" s="205"/>
      <c r="L9" s="206"/>
    </row>
    <row r="10" spans="1:12" s="2" customFormat="1" ht="20.100000000000001" customHeight="1">
      <c r="A10" s="197" t="s">
        <v>26</v>
      </c>
      <c r="B10" s="352" t="s">
        <v>157</v>
      </c>
      <c r="C10" s="185" t="s">
        <v>28</v>
      </c>
      <c r="D10" s="186">
        <f t="shared" ref="D10:D21" si="0">E10*0.65</f>
        <v>29.25</v>
      </c>
      <c r="E10" s="187">
        <v>45</v>
      </c>
      <c r="F10" s="175">
        <f t="shared" ref="F10:F21" si="1">($B$6*D10)+($B$7*E10)</f>
        <v>0</v>
      </c>
      <c r="G10" s="355" t="s">
        <v>185</v>
      </c>
      <c r="H10" s="356"/>
      <c r="I10" s="356"/>
      <c r="J10" s="356"/>
      <c r="K10" s="356"/>
      <c r="L10" s="357"/>
    </row>
    <row r="11" spans="1:12" s="2" customFormat="1" ht="20.100000000000001" customHeight="1">
      <c r="A11" s="198"/>
      <c r="B11" s="353"/>
      <c r="C11" s="85" t="s">
        <v>158</v>
      </c>
      <c r="D11" s="21">
        <f t="shared" si="0"/>
        <v>6.5</v>
      </c>
      <c r="E11" s="162">
        <v>10</v>
      </c>
      <c r="F11" s="32">
        <f t="shared" si="1"/>
        <v>0</v>
      </c>
      <c r="G11" s="244"/>
      <c r="H11" s="245"/>
      <c r="I11" s="245"/>
      <c r="J11" s="245"/>
      <c r="K11" s="245"/>
      <c r="L11" s="246"/>
    </row>
    <row r="12" spans="1:12" s="2" customFormat="1" ht="20.100000000000001" customHeight="1">
      <c r="A12" s="198"/>
      <c r="B12" s="353"/>
      <c r="C12" s="85" t="s">
        <v>29</v>
      </c>
      <c r="D12" s="21">
        <f t="shared" si="0"/>
        <v>3.25</v>
      </c>
      <c r="E12" s="162">
        <v>5</v>
      </c>
      <c r="F12" s="32">
        <f t="shared" si="1"/>
        <v>0</v>
      </c>
      <c r="G12" s="244"/>
      <c r="H12" s="245"/>
      <c r="I12" s="245"/>
      <c r="J12" s="245"/>
      <c r="K12" s="245"/>
      <c r="L12" s="246"/>
    </row>
    <row r="13" spans="1:12" s="2" customFormat="1" ht="20.100000000000001" customHeight="1">
      <c r="A13" s="198"/>
      <c r="B13" s="353"/>
      <c r="C13" s="85" t="s">
        <v>159</v>
      </c>
      <c r="D13" s="21">
        <f t="shared" si="0"/>
        <v>3.25</v>
      </c>
      <c r="E13" s="162">
        <v>5</v>
      </c>
      <c r="F13" s="32">
        <f t="shared" si="1"/>
        <v>0</v>
      </c>
      <c r="G13" s="244"/>
      <c r="H13" s="245"/>
      <c r="I13" s="245"/>
      <c r="J13" s="245"/>
      <c r="K13" s="245"/>
      <c r="L13" s="246"/>
    </row>
    <row r="14" spans="1:12" s="2" customFormat="1" ht="20.100000000000001" customHeight="1">
      <c r="A14" s="198"/>
      <c r="B14" s="353"/>
      <c r="C14" s="85" t="s">
        <v>30</v>
      </c>
      <c r="D14" s="21">
        <f t="shared" si="0"/>
        <v>1.3</v>
      </c>
      <c r="E14" s="162">
        <v>2</v>
      </c>
      <c r="F14" s="32">
        <f t="shared" si="1"/>
        <v>0</v>
      </c>
      <c r="G14" s="244"/>
      <c r="H14" s="245"/>
      <c r="I14" s="245"/>
      <c r="J14" s="245"/>
      <c r="K14" s="245"/>
      <c r="L14" s="246"/>
    </row>
    <row r="15" spans="1:12" s="2" customFormat="1" ht="20.100000000000001" customHeight="1">
      <c r="A15" s="198"/>
      <c r="B15" s="353"/>
      <c r="C15" s="85" t="s">
        <v>25</v>
      </c>
      <c r="D15" s="21">
        <f t="shared" si="0"/>
        <v>0.65</v>
      </c>
      <c r="E15" s="162">
        <v>1</v>
      </c>
      <c r="F15" s="32">
        <f t="shared" si="1"/>
        <v>0</v>
      </c>
      <c r="G15" s="244"/>
      <c r="H15" s="245"/>
      <c r="I15" s="245"/>
      <c r="J15" s="245"/>
      <c r="K15" s="245"/>
      <c r="L15" s="246"/>
    </row>
    <row r="16" spans="1:12" s="2" customFormat="1" ht="20.100000000000001" customHeight="1">
      <c r="A16" s="198"/>
      <c r="B16" s="353"/>
      <c r="C16" s="85" t="s">
        <v>48</v>
      </c>
      <c r="D16" s="21">
        <f t="shared" si="0"/>
        <v>0.13</v>
      </c>
      <c r="E16" s="163">
        <v>0.2</v>
      </c>
      <c r="F16" s="32">
        <f t="shared" si="1"/>
        <v>0</v>
      </c>
      <c r="G16" s="244"/>
      <c r="H16" s="245"/>
      <c r="I16" s="245"/>
      <c r="J16" s="245"/>
      <c r="K16" s="245"/>
      <c r="L16" s="246"/>
    </row>
    <row r="17" spans="1:12" s="2" customFormat="1" ht="20.100000000000001" customHeight="1">
      <c r="A17" s="198"/>
      <c r="B17" s="354"/>
      <c r="C17" s="86" t="s">
        <v>21</v>
      </c>
      <c r="D17" s="17">
        <f t="shared" si="0"/>
        <v>6.5000000000000002E-2</v>
      </c>
      <c r="E17" s="164">
        <v>0.1</v>
      </c>
      <c r="F17" s="15">
        <f t="shared" si="1"/>
        <v>0</v>
      </c>
      <c r="G17" s="247"/>
      <c r="H17" s="248"/>
      <c r="I17" s="248"/>
      <c r="J17" s="248"/>
      <c r="K17" s="248"/>
      <c r="L17" s="249"/>
    </row>
    <row r="18" spans="1:12" s="2" customFormat="1" ht="20.100000000000001" customHeight="1">
      <c r="A18" s="198"/>
      <c r="B18" s="39" t="s">
        <v>160</v>
      </c>
      <c r="C18" s="40" t="s">
        <v>11</v>
      </c>
      <c r="D18" s="33">
        <f t="shared" si="0"/>
        <v>19.5</v>
      </c>
      <c r="E18" s="165">
        <v>30</v>
      </c>
      <c r="F18" s="25">
        <f t="shared" si="1"/>
        <v>0</v>
      </c>
      <c r="G18" s="358"/>
      <c r="H18" s="359"/>
      <c r="I18" s="359"/>
      <c r="J18" s="359"/>
      <c r="K18" s="359"/>
      <c r="L18" s="360"/>
    </row>
    <row r="19" spans="1:12" s="2" customFormat="1" ht="20.100000000000001" customHeight="1">
      <c r="A19" s="198"/>
      <c r="B19" s="224" t="s">
        <v>161</v>
      </c>
      <c r="C19" s="160" t="s">
        <v>47</v>
      </c>
      <c r="D19" s="16">
        <f t="shared" si="0"/>
        <v>29.25</v>
      </c>
      <c r="E19" s="166">
        <v>45</v>
      </c>
      <c r="F19" s="75">
        <f t="shared" si="1"/>
        <v>0</v>
      </c>
      <c r="G19" s="218" t="s">
        <v>162</v>
      </c>
      <c r="H19" s="219"/>
      <c r="I19" s="219"/>
      <c r="J19" s="219"/>
      <c r="K19" s="219"/>
      <c r="L19" s="220"/>
    </row>
    <row r="20" spans="1:12" s="2" customFormat="1" ht="20.100000000000001" customHeight="1">
      <c r="A20" s="198"/>
      <c r="B20" s="339"/>
      <c r="C20" s="188" t="s">
        <v>21</v>
      </c>
      <c r="D20" s="21">
        <f t="shared" si="0"/>
        <v>6.5000000000000002E-2</v>
      </c>
      <c r="E20" s="167">
        <v>0.1</v>
      </c>
      <c r="F20" s="68">
        <f t="shared" si="1"/>
        <v>0</v>
      </c>
      <c r="G20" s="221"/>
      <c r="H20" s="222"/>
      <c r="I20" s="222"/>
      <c r="J20" s="222"/>
      <c r="K20" s="222"/>
      <c r="L20" s="223"/>
    </row>
    <row r="21" spans="1:12" s="2" customFormat="1" ht="20.100000000000001" customHeight="1">
      <c r="A21" s="198"/>
      <c r="B21" s="340"/>
      <c r="C21" s="161" t="s">
        <v>18</v>
      </c>
      <c r="D21" s="168">
        <f t="shared" si="0"/>
        <v>1.3</v>
      </c>
      <c r="E21" s="169">
        <v>2</v>
      </c>
      <c r="F21" s="69">
        <f t="shared" si="1"/>
        <v>0</v>
      </c>
      <c r="G21" s="212"/>
      <c r="H21" s="213"/>
      <c r="I21" s="213"/>
      <c r="J21" s="213"/>
      <c r="K21" s="213"/>
      <c r="L21" s="214"/>
    </row>
    <row r="22" spans="1:12" s="2" customFormat="1" ht="20.100000000000001" customHeight="1">
      <c r="A22" s="199"/>
      <c r="B22" s="30" t="s">
        <v>69</v>
      </c>
      <c r="C22" s="90" t="s">
        <v>163</v>
      </c>
      <c r="D22" s="74">
        <v>14</v>
      </c>
      <c r="E22" s="74">
        <v>20</v>
      </c>
      <c r="F22" s="15">
        <f>($B$6*D22)+($B$7*E22)</f>
        <v>0</v>
      </c>
      <c r="G22" s="343" t="s">
        <v>164</v>
      </c>
      <c r="H22" s="343"/>
      <c r="I22" s="343"/>
      <c r="J22" s="343"/>
      <c r="K22" s="343"/>
      <c r="L22" s="344"/>
    </row>
    <row r="23" spans="1:12" s="2" customFormat="1" ht="20.100000000000001" customHeight="1">
      <c r="A23" s="198" t="s">
        <v>27</v>
      </c>
      <c r="B23" s="242" t="s">
        <v>165</v>
      </c>
      <c r="C23" s="19" t="s">
        <v>166</v>
      </c>
      <c r="D23" s="106">
        <f t="shared" ref="D23:D30" si="2">E23*0.65</f>
        <v>13</v>
      </c>
      <c r="E23" s="32">
        <v>20</v>
      </c>
      <c r="F23" s="106">
        <f t="shared" ref="F23:F28" si="3">($B$6*D23)+($B$7*E23)</f>
        <v>0</v>
      </c>
      <c r="G23" s="345" t="s">
        <v>186</v>
      </c>
      <c r="H23" s="345"/>
      <c r="I23" s="345"/>
      <c r="J23" s="345"/>
      <c r="K23" s="345"/>
      <c r="L23" s="346"/>
    </row>
    <row r="24" spans="1:12" s="2" customFormat="1" ht="20.100000000000001" customHeight="1">
      <c r="A24" s="198"/>
      <c r="B24" s="242"/>
      <c r="C24" s="19" t="s">
        <v>23</v>
      </c>
      <c r="D24" s="106">
        <f t="shared" si="2"/>
        <v>32.5</v>
      </c>
      <c r="E24" s="32">
        <v>50</v>
      </c>
      <c r="F24" s="106">
        <f t="shared" si="3"/>
        <v>0</v>
      </c>
      <c r="G24" s="345"/>
      <c r="H24" s="345"/>
      <c r="I24" s="345"/>
      <c r="J24" s="345"/>
      <c r="K24" s="345"/>
      <c r="L24" s="346"/>
    </row>
    <row r="25" spans="1:12" s="2" customFormat="1" ht="20.100000000000001" customHeight="1">
      <c r="A25" s="198"/>
      <c r="B25" s="242"/>
      <c r="C25" s="19" t="s">
        <v>167</v>
      </c>
      <c r="D25" s="106">
        <f t="shared" si="2"/>
        <v>3.25</v>
      </c>
      <c r="E25" s="32">
        <v>5</v>
      </c>
      <c r="F25" s="106">
        <f t="shared" si="3"/>
        <v>0</v>
      </c>
      <c r="G25" s="345"/>
      <c r="H25" s="345"/>
      <c r="I25" s="345"/>
      <c r="J25" s="345"/>
      <c r="K25" s="345"/>
      <c r="L25" s="346"/>
    </row>
    <row r="26" spans="1:12" s="2" customFormat="1" ht="20.100000000000001" customHeight="1">
      <c r="A26" s="198"/>
      <c r="B26" s="242"/>
      <c r="C26" s="19" t="s">
        <v>168</v>
      </c>
      <c r="D26" s="106">
        <f t="shared" si="2"/>
        <v>1.3</v>
      </c>
      <c r="E26" s="32">
        <v>2</v>
      </c>
      <c r="F26" s="106">
        <f t="shared" si="3"/>
        <v>0</v>
      </c>
      <c r="G26" s="345"/>
      <c r="H26" s="345"/>
      <c r="I26" s="345"/>
      <c r="J26" s="345"/>
      <c r="K26" s="345"/>
      <c r="L26" s="346"/>
    </row>
    <row r="27" spans="1:12" s="2" customFormat="1" ht="20.100000000000001" customHeight="1">
      <c r="A27" s="198"/>
      <c r="B27" s="242"/>
      <c r="C27" s="19" t="s">
        <v>28</v>
      </c>
      <c r="D27" s="106">
        <f t="shared" si="2"/>
        <v>6.5</v>
      </c>
      <c r="E27" s="32">
        <v>10</v>
      </c>
      <c r="F27" s="106">
        <f t="shared" si="3"/>
        <v>0</v>
      </c>
      <c r="G27" s="345"/>
      <c r="H27" s="345"/>
      <c r="I27" s="345"/>
      <c r="J27" s="345"/>
      <c r="K27" s="345"/>
      <c r="L27" s="346"/>
    </row>
    <row r="28" spans="1:12" s="2" customFormat="1" ht="20.100000000000001" customHeight="1">
      <c r="A28" s="198"/>
      <c r="B28" s="242"/>
      <c r="C28" s="19" t="s">
        <v>21</v>
      </c>
      <c r="D28" s="106">
        <f t="shared" si="2"/>
        <v>6.5000000000000002E-2</v>
      </c>
      <c r="E28" s="32">
        <v>0.1</v>
      </c>
      <c r="F28" s="106">
        <f t="shared" si="3"/>
        <v>0</v>
      </c>
      <c r="G28" s="345"/>
      <c r="H28" s="345"/>
      <c r="I28" s="345"/>
      <c r="J28" s="345"/>
      <c r="K28" s="345"/>
      <c r="L28" s="346"/>
    </row>
    <row r="29" spans="1:12" s="2" customFormat="1" ht="20.100000000000001" customHeight="1">
      <c r="A29" s="198"/>
      <c r="B29" s="170" t="s">
        <v>169</v>
      </c>
      <c r="C29" s="171" t="s">
        <v>170</v>
      </c>
      <c r="D29" s="25">
        <f t="shared" si="2"/>
        <v>13</v>
      </c>
      <c r="E29" s="25">
        <v>20</v>
      </c>
      <c r="F29" s="25">
        <f>($B$6*D29)+($B$7*E29)</f>
        <v>0</v>
      </c>
      <c r="G29" s="347"/>
      <c r="H29" s="347"/>
      <c r="I29" s="347"/>
      <c r="J29" s="347"/>
      <c r="K29" s="347"/>
      <c r="L29" s="348"/>
    </row>
    <row r="30" spans="1:12" s="2" customFormat="1" ht="39.950000000000003" customHeight="1" thickBot="1">
      <c r="A30" s="201"/>
      <c r="B30" s="189" t="s">
        <v>172</v>
      </c>
      <c r="C30" s="190" t="s">
        <v>171</v>
      </c>
      <c r="D30" s="191">
        <f t="shared" si="2"/>
        <v>58.5</v>
      </c>
      <c r="E30" s="192">
        <v>90</v>
      </c>
      <c r="F30" s="193">
        <f t="shared" ref="F30" si="4">($B$6*D30)+($B$7*E30)</f>
        <v>0</v>
      </c>
      <c r="G30" s="349"/>
      <c r="H30" s="350"/>
      <c r="I30" s="350"/>
      <c r="J30" s="350"/>
      <c r="K30" s="350"/>
      <c r="L30" s="351"/>
    </row>
    <row r="31" spans="1:12" s="2" customFormat="1" ht="15" customHeight="1">
      <c r="B31" s="6"/>
    </row>
    <row r="32" spans="1:12" s="2" customFormat="1" ht="15" customHeight="1">
      <c r="B32" s="6"/>
    </row>
    <row r="33" spans="2:2" s="2" customFormat="1" ht="15" customHeight="1">
      <c r="B33" s="6"/>
    </row>
    <row r="34" spans="2:2" s="2" customFormat="1" ht="15" customHeight="1">
      <c r="B34" s="6"/>
    </row>
    <row r="35" spans="2:2" s="2" customFormat="1" ht="15" customHeight="1">
      <c r="B35" s="6"/>
    </row>
    <row r="36" spans="2:2" s="2" customFormat="1" ht="15" customHeight="1">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7.25" customHeight="1">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7.25" customHeight="1">
      <c r="B117" s="6"/>
    </row>
    <row r="118" spans="2:2" s="2" customFormat="1" ht="17.25" customHeight="1">
      <c r="B118" s="6"/>
    </row>
    <row r="119" spans="2:2" s="2" customFormat="1" ht="13.5">
      <c r="B119" s="6"/>
    </row>
    <row r="120" spans="2:2" s="2" customFormat="1" ht="13.5">
      <c r="B120" s="6"/>
    </row>
    <row r="121" spans="2:2" s="2" customFormat="1" ht="16.5" customHeight="1">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sheetData>
  <mergeCells count="15">
    <mergeCell ref="A1:L3"/>
    <mergeCell ref="A5:B5"/>
    <mergeCell ref="G9:L9"/>
    <mergeCell ref="A23:A30"/>
    <mergeCell ref="A10:A22"/>
    <mergeCell ref="G22:L22"/>
    <mergeCell ref="B23:B28"/>
    <mergeCell ref="G23:L28"/>
    <mergeCell ref="G29:L29"/>
    <mergeCell ref="G30:L30"/>
    <mergeCell ref="B10:B17"/>
    <mergeCell ref="G10:L17"/>
    <mergeCell ref="G18:L18"/>
    <mergeCell ref="B19:B21"/>
    <mergeCell ref="G19:L2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9일</vt:lpstr>
      <vt:lpstr>10일</vt:lpstr>
      <vt:lpstr>11일</vt:lpstr>
      <vt:lpstr>12일</vt:lpstr>
      <vt:lpstr>13일</vt:lpstr>
      <vt:lpstr>14일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2026-02-13T04:33:39Z</cp:lastPrinted>
  <dcterms:created xsi:type="dcterms:W3CDTF">2015-01-29T05:11:46Z</dcterms:created>
  <dcterms:modified xsi:type="dcterms:W3CDTF">2026-02-13T08:46:53Z</dcterms:modified>
</cp:coreProperties>
</file>